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დასაქმება-ტრეფიკინგი\"/>
    </mc:Choice>
  </mc:AlternateContent>
  <bookViews>
    <workbookView xWindow="0" yWindow="0" windowWidth="27825" windowHeight="12270" activeTab="3"/>
  </bookViews>
  <sheets>
    <sheet name="ჯავახიშვილი-ძირითადი " sheetId="1" r:id="rId1"/>
    <sheet name="ჯავახიშვილი-მცირე" sheetId="2" r:id="rId2"/>
    <sheet name="ძირითადი-ტერიტორიულები" sheetId="3" r:id="rId3"/>
    <sheet name="მცირე-ტერიტორიულ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7" i="2" l="1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88" i="1"/>
  <c r="F88" i="1"/>
  <c r="E88" i="1"/>
  <c r="G217" i="2" l="1"/>
</calcChain>
</file>

<file path=xl/sharedStrings.xml><?xml version="1.0" encoding="utf-8"?>
<sst xmlns="http://schemas.openxmlformats.org/spreadsheetml/2006/main" count="816" uniqueCount="463">
  <si>
    <t>ძირითადი საშუალებები</t>
  </si>
  <si>
    <t>შტრიხკოდი</t>
  </si>
  <si>
    <t xml:space="preserve">დასახელება </t>
  </si>
  <si>
    <t>ფასი</t>
  </si>
  <si>
    <t>რ-ბა</t>
  </si>
  <si>
    <t>ნარჩენი ღ-ბა1,01,2020</t>
  </si>
  <si>
    <t>SSA009082</t>
  </si>
  <si>
    <t>pricesori</t>
  </si>
  <si>
    <t>SSA030905</t>
  </si>
  <si>
    <t>monitori</t>
  </si>
  <si>
    <t>SSA048005</t>
  </si>
  <si>
    <t>proeqtori</t>
  </si>
  <si>
    <t>SSA043507</t>
  </si>
  <si>
    <t>magida</t>
  </si>
  <si>
    <t>SSA043205</t>
  </si>
  <si>
    <t>skami</t>
  </si>
  <si>
    <t>SSA043206</t>
  </si>
  <si>
    <t>SSA043202</t>
  </si>
  <si>
    <t>SSA043211</t>
  </si>
  <si>
    <t>SSA043224</t>
  </si>
  <si>
    <t>SSA043204</t>
  </si>
  <si>
    <t>SSA043208</t>
  </si>
  <si>
    <t>SSA043218</t>
  </si>
  <si>
    <t>SSA043221</t>
  </si>
  <si>
    <t>SSA043207</t>
  </si>
  <si>
    <t>SSA043213</t>
  </si>
  <si>
    <t>SSA021011</t>
  </si>
  <si>
    <t>procesori</t>
  </si>
  <si>
    <t>SSA021010</t>
  </si>
  <si>
    <t>SSA043201</t>
  </si>
  <si>
    <t>SSA043222</t>
  </si>
  <si>
    <t>SSA003361</t>
  </si>
  <si>
    <t>SSA043209</t>
  </si>
  <si>
    <t>SSA001789</t>
  </si>
  <si>
    <t xml:space="preserve">procesori </t>
  </si>
  <si>
    <t>SSA048476</t>
  </si>
  <si>
    <t xml:space="preserve">leptopi </t>
  </si>
  <si>
    <t>SSA043215</t>
  </si>
  <si>
    <t>SSA050632</t>
  </si>
  <si>
    <t>leptopi lenovo</t>
  </si>
  <si>
    <t>SSA048094</t>
  </si>
  <si>
    <t xml:space="preserve">leptოpi </t>
  </si>
  <si>
    <t>SSA050631</t>
  </si>
  <si>
    <t>SSA048102</t>
  </si>
  <si>
    <t>SSA048098</t>
  </si>
  <si>
    <t>SSA048096</t>
  </si>
  <si>
    <t>SSA048097</t>
  </si>
  <si>
    <t>SSA004791</t>
  </si>
  <si>
    <t>printeri</t>
  </si>
  <si>
    <t>SSA040307</t>
  </si>
  <si>
    <t>SSA049372</t>
  </si>
  <si>
    <t>SSA048473</t>
  </si>
  <si>
    <t>SSA044261</t>
  </si>
  <si>
    <t>dafa sadgamiT</t>
  </si>
  <si>
    <t>SSA048092</t>
  </si>
  <si>
    <t>SSA048103</t>
  </si>
  <si>
    <t>leptopi</t>
  </si>
  <si>
    <t>SSA049310</t>
  </si>
  <si>
    <t>SSA048888</t>
  </si>
  <si>
    <t>SSA048887</t>
  </si>
  <si>
    <t>procesori eiseri</t>
  </si>
  <si>
    <t>SSA048108</t>
  </si>
  <si>
    <t>SSA048481</t>
  </si>
  <si>
    <t>leptopi hp</t>
  </si>
  <si>
    <t>SSA051199</t>
  </si>
  <si>
    <t>kondencioneri</t>
  </si>
  <si>
    <t>SSA048880</t>
  </si>
  <si>
    <t>SSA048879</t>
  </si>
  <si>
    <t>SSA050626</t>
  </si>
  <si>
    <t>SSA020694</t>
  </si>
  <si>
    <t>SSA048480</t>
  </si>
  <si>
    <t>SSA050630</t>
  </si>
  <si>
    <t>SSA048111</t>
  </si>
  <si>
    <t>SSA011877</t>
  </si>
  <si>
    <t>SSA048475</t>
  </si>
  <si>
    <t>SSA048099</t>
  </si>
  <si>
    <t>SSA048105</t>
  </si>
  <si>
    <t>SSA048104</t>
  </si>
  <si>
    <t>SSA003856</t>
  </si>
  <si>
    <t xml:space="preserve">skami xis </t>
  </si>
  <si>
    <t>SSA048109</t>
  </si>
  <si>
    <t>SSA050629</t>
  </si>
  <si>
    <t>SSA043210</t>
  </si>
  <si>
    <t>SSA051234</t>
  </si>
  <si>
    <t>SSA051046</t>
  </si>
  <si>
    <t>SSA050627</t>
  </si>
  <si>
    <t>SSA022771</t>
  </si>
  <si>
    <t>SSA050048</t>
  </si>
  <si>
    <t>SSA050054</t>
  </si>
  <si>
    <t>SSA050046</t>
  </si>
  <si>
    <t>SSA043203</t>
  </si>
  <si>
    <t>SSA043219</t>
  </si>
  <si>
    <t>SSA050625</t>
  </si>
  <si>
    <t>SSA049309</t>
  </si>
  <si>
    <t>SSA043212</t>
  </si>
  <si>
    <t>SSA048886</t>
  </si>
  <si>
    <t>SSA048885</t>
  </si>
  <si>
    <t>SSA048093</t>
  </si>
  <si>
    <t>SSA030958</t>
  </si>
  <si>
    <t>SSA030957</t>
  </si>
  <si>
    <t>SSA030959</t>
  </si>
  <si>
    <t>ups</t>
  </si>
  <si>
    <t>SSA030969</t>
  </si>
  <si>
    <t>SSA021077</t>
  </si>
  <si>
    <t>SSA021076</t>
  </si>
  <si>
    <t>SSA052222</t>
  </si>
  <si>
    <t>SSA052223</t>
  </si>
  <si>
    <t>სულ ჯამი</t>
  </si>
  <si>
    <t>მცირეფასიანი ინვენტარი</t>
  </si>
  <si>
    <t>ჯამი</t>
  </si>
  <si>
    <t>SSA049656</t>
  </si>
  <si>
    <t>karada</t>
  </si>
  <si>
    <t>SSA049640</t>
  </si>
  <si>
    <t>SSA013753</t>
  </si>
  <si>
    <t>SSA049516</t>
  </si>
  <si>
    <t>SSA044284</t>
  </si>
  <si>
    <t xml:space="preserve">savarZeli </t>
  </si>
  <si>
    <t>SSA049569</t>
  </si>
  <si>
    <t>SSA049602</t>
  </si>
  <si>
    <t>SSA049558</t>
  </si>
  <si>
    <t>SSA049560</t>
  </si>
  <si>
    <t>sakidi</t>
  </si>
  <si>
    <t>SSA049559</t>
  </si>
  <si>
    <t>SSA051019</t>
  </si>
  <si>
    <t xml:space="preserve">droSa </t>
  </si>
  <si>
    <t>SSA051020</t>
  </si>
  <si>
    <t>SSA044506</t>
  </si>
  <si>
    <t>დროშის სადგამი</t>
  </si>
  <si>
    <t>SSA049654</t>
  </si>
  <si>
    <t>SSA049655</t>
  </si>
  <si>
    <t>SSA049554</t>
  </si>
  <si>
    <t>tumbo</t>
  </si>
  <si>
    <t>SSA044832</t>
  </si>
  <si>
    <t>saaTi</t>
  </si>
  <si>
    <t>SSA050548</t>
  </si>
  <si>
    <t>SSA024870</t>
  </si>
  <si>
    <t>SSA043998</t>
  </si>
  <si>
    <t>SSA044217</t>
  </si>
  <si>
    <t>SSA049598</t>
  </si>
  <si>
    <t>SSA051158</t>
  </si>
  <si>
    <t>SSA044001</t>
  </si>
  <si>
    <t>SSA043996</t>
  </si>
  <si>
    <t>SSA050780</t>
  </si>
  <si>
    <t>SSA050776</t>
  </si>
  <si>
    <t>SSA049612</t>
  </si>
  <si>
    <t>SSA024308</t>
  </si>
  <si>
    <t>SSA050724</t>
  </si>
  <si>
    <t>SSA049608</t>
  </si>
  <si>
    <t>SSA049603</t>
  </si>
  <si>
    <t>SSA049609</t>
  </si>
  <si>
    <t>SSA049572</t>
  </si>
  <si>
    <t>SSA049606</t>
  </si>
  <si>
    <t>SSA051244</t>
  </si>
  <si>
    <t>SSA043608</t>
  </si>
  <si>
    <t>sainformacio dafa didi</t>
  </si>
  <si>
    <t>SSA049648</t>
  </si>
  <si>
    <t>SSA012776</t>
  </si>
  <si>
    <t>karada wiTeli</t>
  </si>
  <si>
    <t>SSA043611</t>
  </si>
  <si>
    <t>sainformacio dafa</t>
  </si>
  <si>
    <t>SSA049499</t>
  </si>
  <si>
    <t>SSA043997</t>
  </si>
  <si>
    <t>SSA049579</t>
  </si>
  <si>
    <t>SSA050777</t>
  </si>
  <si>
    <t>SSA049599</t>
  </si>
  <si>
    <t>SSA050773</t>
  </si>
  <si>
    <t>SSA049568</t>
  </si>
  <si>
    <t>SSA025214</t>
  </si>
  <si>
    <t>SSA051156</t>
  </si>
  <si>
    <t>SSA049596</t>
  </si>
  <si>
    <t>SSA049522</t>
  </si>
  <si>
    <t>SSA049512</t>
  </si>
  <si>
    <t>SSA049613</t>
  </si>
  <si>
    <t>SSA049492</t>
  </si>
  <si>
    <t>SSA049542</t>
  </si>
  <si>
    <t>SSA049532</t>
  </si>
  <si>
    <t>SSA049491</t>
  </si>
  <si>
    <t>SSA049511</t>
  </si>
  <si>
    <t>SSA049527</t>
  </si>
  <si>
    <t>SSA049582</t>
  </si>
  <si>
    <t>SSA049525</t>
  </si>
  <si>
    <t>SSA049505</t>
  </si>
  <si>
    <t>ssa053667</t>
  </si>
  <si>
    <t>ssa049517</t>
  </si>
  <si>
    <t>SSA049544</t>
  </si>
  <si>
    <t>SSA049580</t>
  </si>
  <si>
    <t>SSA051155</t>
  </si>
  <si>
    <t>SSA049501</t>
  </si>
  <si>
    <t>SSA049557</t>
  </si>
  <si>
    <t>SSA049529</t>
  </si>
  <si>
    <t>SSA049526</t>
  </si>
  <si>
    <t>SSA049510</t>
  </si>
  <si>
    <t>SSA049605</t>
  </si>
  <si>
    <t>SSA049523</t>
  </si>
  <si>
    <t>SSA049519</t>
  </si>
  <si>
    <t>SSA049556</t>
  </si>
  <si>
    <t>SSA049575</t>
  </si>
  <si>
    <t>SSA049520</t>
  </si>
  <si>
    <t>SSA049644</t>
  </si>
  <si>
    <t>SSA049643</t>
  </si>
  <si>
    <t>SSA049567</t>
  </si>
  <si>
    <t>SSA025212</t>
  </si>
  <si>
    <t>SSA050772</t>
  </si>
  <si>
    <t>SSA043999</t>
  </si>
  <si>
    <t>SSA049607</t>
  </si>
  <si>
    <t>SSA049595</t>
  </si>
  <si>
    <t>SSA043994</t>
  </si>
  <si>
    <t>SSA049565</t>
  </si>
  <si>
    <t>SSA049513</t>
  </si>
  <si>
    <t>SSA049484</t>
  </si>
  <si>
    <t>SSA049551</t>
  </si>
  <si>
    <t>SSA049541</t>
  </si>
  <si>
    <t>SSA049653</t>
  </si>
  <si>
    <t>SSA049570</t>
  </si>
  <si>
    <t>SSA049584</t>
  </si>
  <si>
    <t>savarZeli</t>
  </si>
  <si>
    <t>SSA050779</t>
  </si>
  <si>
    <t xml:space="preserve">skami </t>
  </si>
  <si>
    <t>SSA049515</t>
  </si>
  <si>
    <t>SSA025599</t>
  </si>
  <si>
    <t>dafa</t>
  </si>
  <si>
    <t>SSA044004</t>
  </si>
  <si>
    <t>SSA048157</t>
  </si>
  <si>
    <t>SSA049507</t>
  </si>
  <si>
    <t>SSA049547</t>
  </si>
  <si>
    <t>SSA049552</t>
  </si>
  <si>
    <t>SSA049545</t>
  </si>
  <si>
    <t>SSA049645</t>
  </si>
  <si>
    <t>SSA049563</t>
  </si>
  <si>
    <t>sakdi</t>
  </si>
  <si>
    <t>SSA048156</t>
  </si>
  <si>
    <t>SSA049586</t>
  </si>
  <si>
    <t>SSA049587</t>
  </si>
  <si>
    <t>SSA049646</t>
  </si>
  <si>
    <t>SSA051245</t>
  </si>
  <si>
    <t>SSA049647</t>
  </si>
  <si>
    <t>SSA025228</t>
  </si>
  <si>
    <t>Jurnalis magida</t>
  </si>
  <si>
    <t>SSA049553</t>
  </si>
  <si>
    <t>SSA050770</t>
  </si>
  <si>
    <t>SSA049485</t>
  </si>
  <si>
    <t>SSA049564</t>
  </si>
  <si>
    <t>SSA050774</t>
  </si>
  <si>
    <t>SSA049610</t>
  </si>
  <si>
    <t>SSA051157</t>
  </si>
  <si>
    <t>SSA050547</t>
  </si>
  <si>
    <t>SSA049597</t>
  </si>
  <si>
    <t>SSA053665</t>
  </si>
  <si>
    <t>SSA049576</t>
  </si>
  <si>
    <t>SSA025600</t>
  </si>
  <si>
    <t>SSA048004</t>
  </si>
  <si>
    <t>vaifai modemi</t>
  </si>
  <si>
    <t>SSA049566</t>
  </si>
  <si>
    <t>SSA050518</t>
  </si>
  <si>
    <t>SSA049549</t>
  </si>
  <si>
    <t>SSA049506</t>
  </si>
  <si>
    <t>SSA049508</t>
  </si>
  <si>
    <t>SSA011025</t>
  </si>
  <si>
    <t>SSA049614</t>
  </si>
  <si>
    <t>SSA022128</t>
  </si>
  <si>
    <t>SSA022129</t>
  </si>
  <si>
    <t>SSA050778</t>
  </si>
  <si>
    <t>SSA049530</t>
  </si>
  <si>
    <t>SSA049548</t>
  </si>
  <si>
    <t>SSA049555</t>
  </si>
  <si>
    <t>SSA049504</t>
  </si>
  <si>
    <t>SSA050721</t>
  </si>
  <si>
    <t>SSA049546</t>
  </si>
  <si>
    <t>SSA049514</t>
  </si>
  <si>
    <t>SSA044000</t>
  </si>
  <si>
    <t>SSA050939</t>
  </si>
  <si>
    <t>telefoni</t>
  </si>
  <si>
    <t>SSA050940</t>
  </si>
  <si>
    <t>SSA050938</t>
  </si>
  <si>
    <t>SSA049528</t>
  </si>
  <si>
    <t>SSA049490</t>
  </si>
  <si>
    <t>SSA049562</t>
  </si>
  <si>
    <t>SSA049561</t>
  </si>
  <si>
    <t>SSA049649</t>
  </si>
  <si>
    <t>SSA049536</t>
  </si>
  <si>
    <t>SSA049531</t>
  </si>
  <si>
    <t>SSA049486</t>
  </si>
  <si>
    <t>SSA050775</t>
  </si>
  <si>
    <t>SSA049502</t>
  </si>
  <si>
    <t>SSA049540</t>
  </si>
  <si>
    <t>SSA049493</t>
  </si>
  <si>
    <t>SSA049539</t>
  </si>
  <si>
    <t>SSA001635</t>
  </si>
  <si>
    <t>SSA049495</t>
  </si>
  <si>
    <t>SSA050560</t>
  </si>
  <si>
    <t>SSA049489</t>
  </si>
  <si>
    <t>SSA049550</t>
  </si>
  <si>
    <t>SSA049652</t>
  </si>
  <si>
    <t>SSA024458</t>
  </si>
  <si>
    <t>SSA049509</t>
  </si>
  <si>
    <t>SSA049521</t>
  </si>
  <si>
    <t>SSA049194</t>
  </si>
  <si>
    <t>gare myari diski</t>
  </si>
  <si>
    <t>SSA050861</t>
  </si>
  <si>
    <t>SSA049209</t>
  </si>
  <si>
    <t>kvebis bloki</t>
  </si>
  <si>
    <t>SSA049387</t>
  </si>
  <si>
    <t>myari diski</t>
  </si>
  <si>
    <t>SSA049223</t>
  </si>
  <si>
    <t>sviCi</t>
  </si>
  <si>
    <t>SSA049585</t>
  </si>
  <si>
    <t>SSA049500</t>
  </si>
  <si>
    <t>SSA049533</t>
  </si>
  <si>
    <t>SSA049650</t>
  </si>
  <si>
    <t>SSA048155</t>
  </si>
  <si>
    <t>SSA049494</t>
  </si>
  <si>
    <t>SSA049487</t>
  </si>
  <si>
    <t>SSA049488</t>
  </si>
  <si>
    <t>SSA049535</t>
  </si>
  <si>
    <t>SSA025564</t>
  </si>
  <si>
    <t>SSA049651</t>
  </si>
  <si>
    <t>SSA049604</t>
  </si>
  <si>
    <t>SSA049600</t>
  </si>
  <si>
    <t>SSA049538</t>
  </si>
  <si>
    <t>SSA049496</t>
  </si>
  <si>
    <t>SSA049534</t>
  </si>
  <si>
    <t>SSA049574</t>
  </si>
  <si>
    <t>SSA049497</t>
  </si>
  <si>
    <t>SSA049498</t>
  </si>
  <si>
    <t>SSA049571</t>
  </si>
  <si>
    <t>SSA016757</t>
  </si>
  <si>
    <t>procesoris sadgami</t>
  </si>
  <si>
    <t>SSA025021</t>
  </si>
  <si>
    <t>SSA024678</t>
  </si>
  <si>
    <t>SSA024664</t>
  </si>
  <si>
    <t>SSA049991</t>
  </si>
  <si>
    <t>SSA025002</t>
  </si>
  <si>
    <t>failkarada daxuruli</t>
  </si>
  <si>
    <t>SSA025040</t>
  </si>
  <si>
    <t>SSA024967</t>
  </si>
  <si>
    <t>SSA049993</t>
  </si>
  <si>
    <t>SSA025014</t>
  </si>
  <si>
    <t>SSA024863</t>
  </si>
  <si>
    <t>SSA024974</t>
  </si>
  <si>
    <t>SSA025027</t>
  </si>
  <si>
    <t>SSA024993</t>
  </si>
  <si>
    <t>SSA024994</t>
  </si>
  <si>
    <t>N</t>
  </si>
  <si>
    <t>დასახელება</t>
  </si>
  <si>
    <t>ნომერი</t>
  </si>
  <si>
    <t>ნარჩენი ღირ-ბა01,01,2020</t>
  </si>
  <si>
    <t>მდებარეობა</t>
  </si>
  <si>
    <t>ლეპტოპი</t>
  </si>
  <si>
    <t>048107</t>
  </si>
  <si>
    <t>ძველი თბილისი</t>
  </si>
  <si>
    <t>სტანდარტული პერსონ. კომპ.</t>
  </si>
  <si>
    <t>054497 მ-045512</t>
  </si>
  <si>
    <t>კარადა</t>
  </si>
  <si>
    <t>005938</t>
  </si>
  <si>
    <t>დიდუბე- ჩუღურეთი</t>
  </si>
  <si>
    <t>მაგიდა</t>
  </si>
  <si>
    <t>011685</t>
  </si>
  <si>
    <t>ვაკე საბურთალო</t>
  </si>
  <si>
    <t>004707</t>
  </si>
  <si>
    <t>სტანდარტული პერსონალური მაგიდის კომპიუტერი (კომპლექტი: სისტემური ბლოკი, მონიტორი, კლავიატურა, მაუსი)</t>
  </si>
  <si>
    <t>პ054811, მ054864</t>
  </si>
  <si>
    <t>აჭარა</t>
  </si>
  <si>
    <t>პ054813, მ054842</t>
  </si>
  <si>
    <t>ლეპტოპი HP 455</t>
  </si>
  <si>
    <t>048479</t>
  </si>
  <si>
    <t>020129</t>
  </si>
  <si>
    <t>პერსონალური კომპიუტერი(პროც.მონიტ–hps2031,კლავიატურა,მაუსი)</t>
  </si>
  <si>
    <t>მ–021007პ–021008</t>
  </si>
  <si>
    <t xml:space="preserve">იმერეთი </t>
  </si>
  <si>
    <t>პროცესორი, მონიტორი - სტანდარტული პერსონალური კომპიუტერი (კომპლექტი)</t>
  </si>
  <si>
    <t>p-054913   m-054958</t>
  </si>
  <si>
    <t>გურია</t>
  </si>
  <si>
    <t>მაგიდა ჩასაკ. უჯრებით</t>
  </si>
  <si>
    <t>010332</t>
  </si>
  <si>
    <t>გორი</t>
  </si>
  <si>
    <t>სტანდარტული პერსონალური მაგიდის კომპიუტერი(კომპლექტი:სისტემური ბლოკი,მონიტორი,კლავიატურა,მაუსი)</t>
  </si>
  <si>
    <t>p-055051m-055066</t>
  </si>
  <si>
    <t>010334</t>
  </si>
  <si>
    <t>მ–021028პ–021029</t>
  </si>
  <si>
    <t>პრინტერი1022</t>
  </si>
  <si>
    <t>006863</t>
  </si>
  <si>
    <t>მ–021016პ–021017</t>
  </si>
  <si>
    <t>პროცესორი-DT.vkbmc.009Acer veriton X2631G desktop pc4130,500Gb.მონიტორი-21.5,1920x1080.V226HQLBD</t>
  </si>
  <si>
    <t>048881-882</t>
  </si>
  <si>
    <t>კახეთი</t>
  </si>
  <si>
    <t>საწერი მაგიდა</t>
  </si>
  <si>
    <t>007494</t>
  </si>
  <si>
    <t>ლეპტოპი"LENOVO Z50-75</t>
  </si>
  <si>
    <t>050815</t>
  </si>
  <si>
    <t>007156</t>
  </si>
  <si>
    <t>პორტატული კომპიუტერი lenovo B590</t>
  </si>
  <si>
    <t>048095</t>
  </si>
  <si>
    <t>მცხეთა</t>
  </si>
  <si>
    <t xml:space="preserve">მდებარეობა </t>
  </si>
  <si>
    <t>012152</t>
  </si>
  <si>
    <t>პრინტერი</t>
  </si>
  <si>
    <t>051957</t>
  </si>
  <si>
    <t>012153</t>
  </si>
  <si>
    <t>სკამი</t>
  </si>
  <si>
    <t>051960</t>
  </si>
  <si>
    <t>011738</t>
  </si>
  <si>
    <t>025809</t>
  </si>
  <si>
    <t>051092</t>
  </si>
  <si>
    <t>006057</t>
  </si>
  <si>
    <t>საკიდი</t>
  </si>
  <si>
    <t>042521</t>
  </si>
  <si>
    <t>014603</t>
  </si>
  <si>
    <t>ტანსაცმლის საკიდი</t>
  </si>
  <si>
    <t>025627</t>
  </si>
  <si>
    <t>025691</t>
  </si>
  <si>
    <t>014606</t>
  </si>
  <si>
    <t>052264</t>
  </si>
  <si>
    <t>სკანერი Cenon</t>
  </si>
  <si>
    <t>023729</t>
  </si>
  <si>
    <t>100</t>
  </si>
  <si>
    <t>პრინტერი Hp M105-106</t>
  </si>
  <si>
    <t>054100</t>
  </si>
  <si>
    <t>300</t>
  </si>
  <si>
    <t>020090</t>
  </si>
  <si>
    <t>39</t>
  </si>
  <si>
    <t>საოფისე სკამი</t>
  </si>
  <si>
    <t>053536; 053537</t>
  </si>
  <si>
    <t>65.20</t>
  </si>
  <si>
    <t>046562-046563</t>
  </si>
  <si>
    <t>50</t>
  </si>
  <si>
    <t>046610-046611</t>
  </si>
  <si>
    <t>220</t>
  </si>
  <si>
    <t>ბანერი კონსტრუქციით</t>
  </si>
  <si>
    <t>280</t>
  </si>
  <si>
    <t>030710</t>
  </si>
  <si>
    <t>40</t>
  </si>
  <si>
    <t>მაგარი სკამები</t>
  </si>
  <si>
    <t>045904</t>
  </si>
  <si>
    <t>იმერეთი</t>
  </si>
  <si>
    <t>მერხი უჯრებით</t>
  </si>
  <si>
    <t>045865</t>
  </si>
  <si>
    <t>საოფისე მაგიდა</t>
  </si>
  <si>
    <t>014521</t>
  </si>
  <si>
    <t>014560, 014565</t>
  </si>
  <si>
    <t>ლაზერული პრინტერიxerox phazer3140(ერთი სრულრესურსიანი კარტრიჯით)</t>
  </si>
  <si>
    <t>021746</t>
  </si>
  <si>
    <t>სკამი საოფისე ,,ვალენტინი"</t>
  </si>
  <si>
    <t>010210</t>
  </si>
  <si>
    <t>010211</t>
  </si>
  <si>
    <t>010223</t>
  </si>
  <si>
    <t>სკამი საოფისე</t>
  </si>
  <si>
    <t>006856</t>
  </si>
  <si>
    <t>საოფისე კარადა</t>
  </si>
  <si>
    <t>052928</t>
  </si>
  <si>
    <t>ხმის ჩამწერი დიქტოფონი</t>
  </si>
  <si>
    <t>049752</t>
  </si>
  <si>
    <t>მრავალფუნქციური მოწყობილობა HP</t>
  </si>
  <si>
    <t>051889</t>
  </si>
  <si>
    <t>053029</t>
  </si>
  <si>
    <t>053030</t>
  </si>
  <si>
    <t>მეტალის სკამი</t>
  </si>
  <si>
    <t>007225</t>
  </si>
  <si>
    <t>007236</t>
  </si>
  <si>
    <t>007244</t>
  </si>
  <si>
    <t>017785</t>
  </si>
  <si>
    <t>009315</t>
  </si>
  <si>
    <t>009403</t>
  </si>
  <si>
    <t>009411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</si>
</sst>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cadNusx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AcadNusx"/>
    </font>
    <font>
      <sz val="10"/>
      <name val="Arial"/>
      <family val="2"/>
    </font>
    <font>
      <sz val="8"/>
      <color theme="1"/>
      <name val="Arial"/>
      <family val="2"/>
    </font>
    <font>
      <sz val="12"/>
      <name val="AcadNusx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11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6" fillId="2" borderId="3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7" fillId="2" borderId="6" xfId="0" applyFont="1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9" fillId="2" borderId="8" xfId="1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0" fillId="2" borderId="6" xfId="0" applyFont="1" applyFill="1" applyBorder="1"/>
    <xf numFmtId="0" fontId="2" fillId="2" borderId="8" xfId="0" applyFont="1" applyFill="1" applyBorder="1"/>
    <xf numFmtId="0" fontId="2" fillId="2" borderId="16" xfId="0" applyFont="1" applyFill="1" applyBorder="1"/>
    <xf numFmtId="0" fontId="7" fillId="2" borderId="17" xfId="0" applyFont="1" applyFill="1" applyBorder="1"/>
    <xf numFmtId="0" fontId="3" fillId="2" borderId="2" xfId="0" applyFont="1" applyFill="1" applyBorder="1"/>
    <xf numFmtId="4" fontId="5" fillId="2" borderId="2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2" fillId="0" borderId="14" xfId="0" applyFont="1" applyBorder="1"/>
    <xf numFmtId="0" fontId="2" fillId="0" borderId="4" xfId="0" applyFont="1" applyBorder="1"/>
    <xf numFmtId="0" fontId="7" fillId="0" borderId="4" xfId="0" applyFont="1" applyBorder="1"/>
    <xf numFmtId="0" fontId="0" fillId="0" borderId="4" xfId="0" applyBorder="1"/>
    <xf numFmtId="0" fontId="0" fillId="0" borderId="13" xfId="0" applyBorder="1"/>
    <xf numFmtId="0" fontId="2" fillId="0" borderId="7" xfId="0" applyFont="1" applyBorder="1"/>
    <xf numFmtId="0" fontId="2" fillId="0" borderId="8" xfId="0" applyFont="1" applyBorder="1"/>
    <xf numFmtId="0" fontId="7" fillId="0" borderId="8" xfId="0" applyFont="1" applyBorder="1"/>
    <xf numFmtId="0" fontId="0" fillId="0" borderId="8" xfId="0" applyBorder="1"/>
    <xf numFmtId="49" fontId="2" fillId="0" borderId="8" xfId="0" applyNumberFormat="1" applyFont="1" applyBorder="1"/>
    <xf numFmtId="0" fontId="7" fillId="2" borderId="8" xfId="0" applyFont="1" applyFill="1" applyBorder="1"/>
    <xf numFmtId="0" fontId="2" fillId="0" borderId="16" xfId="0" applyFont="1" applyBorder="1"/>
    <xf numFmtId="0" fontId="7" fillId="0" borderId="16" xfId="0" applyFont="1" applyBorder="1"/>
    <xf numFmtId="0" fontId="0" fillId="0" borderId="16" xfId="0" applyBorder="1"/>
    <xf numFmtId="0" fontId="3" fillId="0" borderId="20" xfId="0" applyFont="1" applyBorder="1"/>
    <xf numFmtId="0" fontId="3" fillId="0" borderId="21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49" fontId="3" fillId="0" borderId="24" xfId="0" applyNumberFormat="1" applyFont="1" applyBorder="1" applyAlignment="1">
      <alignment vertical="center"/>
    </xf>
    <xf numFmtId="0" fontId="3" fillId="0" borderId="24" xfId="0" applyFont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 wrapText="1"/>
    </xf>
    <xf numFmtId="0" fontId="3" fillId="0" borderId="25" xfId="0" applyFont="1" applyBorder="1" applyAlignment="1">
      <alignment vertic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/>
    <xf numFmtId="49" fontId="2" fillId="0" borderId="27" xfId="0" applyNumberFormat="1" applyFont="1" applyBorder="1"/>
    <xf numFmtId="0" fontId="2" fillId="0" borderId="27" xfId="0" applyFont="1" applyBorder="1" applyAlignment="1">
      <alignment horizontal="left"/>
    </xf>
    <xf numFmtId="0" fontId="2" fillId="2" borderId="27" xfId="0" applyFont="1" applyFill="1" applyBorder="1" applyAlignment="1">
      <alignment horizontal="left"/>
    </xf>
    <xf numFmtId="0" fontId="2" fillId="0" borderId="9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2" fillId="2" borderId="8" xfId="3" applyFont="1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vertical="center"/>
    </xf>
    <xf numFmtId="1" fontId="13" fillId="2" borderId="8" xfId="1" applyNumberFormat="1" applyFont="1" applyFill="1" applyBorder="1" applyAlignment="1">
      <alignment horizontal="left" vertical="center" wrapText="1"/>
    </xf>
    <xf numFmtId="2" fontId="2" fillId="2" borderId="8" xfId="3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164" fontId="14" fillId="2" borderId="8" xfId="4" applyNumberFormat="1" applyFont="1" applyFill="1" applyBorder="1" applyAlignment="1">
      <alignment horizontal="left" vertical="center" wrapText="1"/>
    </xf>
    <xf numFmtId="49" fontId="14" fillId="2" borderId="8" xfId="4" applyNumberFormat="1" applyFont="1" applyFill="1" applyBorder="1" applyAlignment="1">
      <alignment horizontal="left" vertical="center" wrapText="1"/>
    </xf>
    <xf numFmtId="49" fontId="2" fillId="2" borderId="8" xfId="3" applyNumberFormat="1" applyFont="1" applyFill="1" applyBorder="1" applyAlignment="1">
      <alignment horizontal="left" vertical="center" wrapText="1"/>
    </xf>
    <xf numFmtId="0" fontId="12" fillId="2" borderId="9" xfId="3" applyFont="1" applyFill="1" applyBorder="1" applyAlignment="1">
      <alignment horizontal="left" vertical="center" wrapText="1"/>
    </xf>
    <xf numFmtId="49" fontId="12" fillId="2" borderId="8" xfId="3" applyNumberFormat="1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49" fontId="12" fillId="2" borderId="8" xfId="0" applyNumberFormat="1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2" fillId="0" borderId="28" xfId="0" applyFont="1" applyBorder="1" applyAlignment="1">
      <alignment horizontal="center"/>
    </xf>
    <xf numFmtId="0" fontId="15" fillId="2" borderId="29" xfId="0" applyFont="1" applyFill="1" applyBorder="1" applyAlignment="1">
      <alignment horizontal="left"/>
    </xf>
    <xf numFmtId="49" fontId="15" fillId="2" borderId="29" xfId="0" applyNumberFormat="1" applyFont="1" applyFill="1" applyBorder="1" applyAlignment="1">
      <alignment horizontal="left"/>
    </xf>
    <xf numFmtId="0" fontId="2" fillId="0" borderId="30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49" fontId="3" fillId="0" borderId="2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2" borderId="8" xfId="1" applyFont="1" applyFill="1" applyBorder="1" applyAlignment="1">
      <alignment horizontal="left" vertical="center" wrapText="1"/>
    </xf>
    <xf numFmtId="49" fontId="2" fillId="2" borderId="8" xfId="4" applyNumberFormat="1" applyFont="1" applyFill="1" applyBorder="1" applyAlignment="1">
      <alignment horizontal="left" vertical="center" wrapText="1"/>
    </xf>
    <xf numFmtId="49" fontId="16" fillId="0" borderId="8" xfId="0" applyNumberFormat="1" applyFont="1" applyBorder="1" applyAlignment="1">
      <alignment horizontal="left"/>
    </xf>
    <xf numFmtId="0" fontId="2" fillId="2" borderId="8" xfId="0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right"/>
    </xf>
    <xf numFmtId="0" fontId="3" fillId="2" borderId="0" xfId="0" applyFont="1" applyFill="1" applyAlignment="1">
      <alignment horizontal="center"/>
    </xf>
  </cellXfs>
  <cellStyles count="5">
    <cellStyle name="Normal" xfId="0" builtinId="0"/>
    <cellStyle name="Normal 12 2" xfId="2"/>
    <cellStyle name="Normal 12 2 2" xfId="4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8"/>
  <sheetViews>
    <sheetView topLeftCell="A10" workbookViewId="0">
      <selection activeCell="K99" sqref="K99"/>
    </sheetView>
  </sheetViews>
  <sheetFormatPr defaultRowHeight="15.75" x14ac:dyDescent="0.25"/>
  <cols>
    <col min="1" max="1" width="6.42578125" style="2" customWidth="1"/>
    <col min="2" max="2" width="5.85546875" style="1" customWidth="1"/>
    <col min="3" max="3" width="22" style="1" customWidth="1"/>
    <col min="4" max="4" width="29.140625" style="1" customWidth="1"/>
    <col min="5" max="5" width="13.85546875" style="2" customWidth="1"/>
    <col min="6" max="6" width="15.5703125" style="2" customWidth="1"/>
    <col min="7" max="7" width="18.7109375" style="2" customWidth="1"/>
    <col min="8" max="16384" width="9.140625" style="2"/>
  </cols>
  <sheetData>
    <row r="2" spans="2:7" x14ac:dyDescent="0.25">
      <c r="D2" s="101" t="s">
        <v>0</v>
      </c>
      <c r="E2" s="101"/>
    </row>
    <row r="3" spans="2:7" ht="16.5" thickBot="1" x14ac:dyDescent="0.3"/>
    <row r="4" spans="2:7" s="1" customFormat="1" ht="17.25" thickBot="1" x14ac:dyDescent="0.3">
      <c r="B4" s="3"/>
      <c r="C4" s="4" t="s">
        <v>1</v>
      </c>
      <c r="D4" s="5" t="s">
        <v>2</v>
      </c>
      <c r="E4" s="6" t="s">
        <v>3</v>
      </c>
      <c r="F4" s="6" t="s">
        <v>4</v>
      </c>
      <c r="G4" s="7" t="s">
        <v>5</v>
      </c>
    </row>
    <row r="5" spans="2:7" ht="16.5" x14ac:dyDescent="0.3">
      <c r="B5" s="8">
        <v>1</v>
      </c>
      <c r="C5" s="9" t="s">
        <v>6</v>
      </c>
      <c r="D5" s="10" t="s">
        <v>7</v>
      </c>
      <c r="E5" s="11">
        <v>824.91</v>
      </c>
      <c r="F5" s="12">
        <v>1</v>
      </c>
      <c r="G5" s="13">
        <v>0</v>
      </c>
    </row>
    <row r="6" spans="2:7" ht="16.5" x14ac:dyDescent="0.3">
      <c r="B6" s="8">
        <v>2</v>
      </c>
      <c r="C6" s="9" t="s">
        <v>8</v>
      </c>
      <c r="D6" s="10" t="s">
        <v>9</v>
      </c>
      <c r="E6" s="14">
        <v>378.4</v>
      </c>
      <c r="F6" s="12">
        <v>1</v>
      </c>
      <c r="G6" s="13">
        <v>0</v>
      </c>
    </row>
    <row r="7" spans="2:7" ht="16.5" x14ac:dyDescent="0.3">
      <c r="B7" s="8">
        <v>3</v>
      </c>
      <c r="C7" s="9" t="s">
        <v>10</v>
      </c>
      <c r="D7" s="10" t="s">
        <v>11</v>
      </c>
      <c r="E7" s="11">
        <v>800</v>
      </c>
      <c r="F7" s="12">
        <v>1</v>
      </c>
      <c r="G7" s="13">
        <v>240</v>
      </c>
    </row>
    <row r="8" spans="2:7" ht="16.5" x14ac:dyDescent="0.3">
      <c r="B8" s="8">
        <v>4</v>
      </c>
      <c r="C8" s="9" t="s">
        <v>12</v>
      </c>
      <c r="D8" s="10" t="s">
        <v>13</v>
      </c>
      <c r="E8" s="11">
        <v>352.7</v>
      </c>
      <c r="F8" s="12">
        <v>1</v>
      </c>
      <c r="G8" s="13">
        <v>0</v>
      </c>
    </row>
    <row r="9" spans="2:7" ht="16.5" x14ac:dyDescent="0.3">
      <c r="B9" s="8">
        <v>5</v>
      </c>
      <c r="C9" s="9" t="s">
        <v>14</v>
      </c>
      <c r="D9" s="10" t="s">
        <v>15</v>
      </c>
      <c r="E9" s="11">
        <v>36</v>
      </c>
      <c r="F9" s="12">
        <v>1</v>
      </c>
      <c r="G9" s="13">
        <v>10.8</v>
      </c>
    </row>
    <row r="10" spans="2:7" ht="16.5" x14ac:dyDescent="0.3">
      <c r="B10" s="8">
        <v>6</v>
      </c>
      <c r="C10" s="9" t="s">
        <v>16</v>
      </c>
      <c r="D10" s="10" t="s">
        <v>15</v>
      </c>
      <c r="E10" s="11">
        <v>36</v>
      </c>
      <c r="F10" s="12">
        <v>1</v>
      </c>
      <c r="G10" s="13">
        <v>10.8</v>
      </c>
    </row>
    <row r="11" spans="2:7" ht="16.5" x14ac:dyDescent="0.3">
      <c r="B11" s="8">
        <v>7</v>
      </c>
      <c r="C11" s="9" t="s">
        <v>17</v>
      </c>
      <c r="D11" s="10" t="s">
        <v>15</v>
      </c>
      <c r="E11" s="11">
        <v>36</v>
      </c>
      <c r="F11" s="12">
        <v>1</v>
      </c>
      <c r="G11" s="13">
        <v>10.8</v>
      </c>
    </row>
    <row r="12" spans="2:7" ht="16.5" x14ac:dyDescent="0.3">
      <c r="B12" s="8">
        <v>8</v>
      </c>
      <c r="C12" s="9" t="s">
        <v>18</v>
      </c>
      <c r="D12" s="10" t="s">
        <v>15</v>
      </c>
      <c r="E12" s="11">
        <v>36</v>
      </c>
      <c r="F12" s="12">
        <v>1</v>
      </c>
      <c r="G12" s="13">
        <v>10.8</v>
      </c>
    </row>
    <row r="13" spans="2:7" ht="16.5" x14ac:dyDescent="0.3">
      <c r="B13" s="8">
        <v>9</v>
      </c>
      <c r="C13" s="9" t="s">
        <v>19</v>
      </c>
      <c r="D13" s="10" t="s">
        <v>15</v>
      </c>
      <c r="E13" s="11">
        <v>36</v>
      </c>
      <c r="F13" s="12">
        <v>1</v>
      </c>
      <c r="G13" s="13">
        <v>10.8</v>
      </c>
    </row>
    <row r="14" spans="2:7" ht="16.5" x14ac:dyDescent="0.3">
      <c r="B14" s="8">
        <v>10</v>
      </c>
      <c r="C14" s="9" t="s">
        <v>20</v>
      </c>
      <c r="D14" s="10" t="s">
        <v>15</v>
      </c>
      <c r="E14" s="11">
        <v>36</v>
      </c>
      <c r="F14" s="12">
        <v>1</v>
      </c>
      <c r="G14" s="13">
        <v>10.8</v>
      </c>
    </row>
    <row r="15" spans="2:7" ht="16.5" x14ac:dyDescent="0.3">
      <c r="B15" s="8">
        <v>11</v>
      </c>
      <c r="C15" s="9" t="s">
        <v>21</v>
      </c>
      <c r="D15" s="10" t="s">
        <v>15</v>
      </c>
      <c r="E15" s="11">
        <v>36</v>
      </c>
      <c r="F15" s="12">
        <v>1</v>
      </c>
      <c r="G15" s="13">
        <v>10.8</v>
      </c>
    </row>
    <row r="16" spans="2:7" ht="16.5" x14ac:dyDescent="0.3">
      <c r="B16" s="8">
        <v>12</v>
      </c>
      <c r="C16" s="9" t="s">
        <v>22</v>
      </c>
      <c r="D16" s="10" t="s">
        <v>15</v>
      </c>
      <c r="E16" s="11">
        <v>36</v>
      </c>
      <c r="F16" s="12">
        <v>1</v>
      </c>
      <c r="G16" s="13">
        <v>10.8</v>
      </c>
    </row>
    <row r="17" spans="2:7" ht="16.5" x14ac:dyDescent="0.3">
      <c r="B17" s="8">
        <v>13</v>
      </c>
      <c r="C17" s="9" t="s">
        <v>23</v>
      </c>
      <c r="D17" s="10" t="s">
        <v>15</v>
      </c>
      <c r="E17" s="11">
        <v>36</v>
      </c>
      <c r="F17" s="12">
        <v>1</v>
      </c>
      <c r="G17" s="13">
        <v>10.8</v>
      </c>
    </row>
    <row r="18" spans="2:7" ht="16.5" x14ac:dyDescent="0.3">
      <c r="B18" s="8">
        <v>14</v>
      </c>
      <c r="C18" s="9" t="s">
        <v>24</v>
      </c>
      <c r="D18" s="10" t="s">
        <v>15</v>
      </c>
      <c r="E18" s="11">
        <v>36</v>
      </c>
      <c r="F18" s="12">
        <v>1</v>
      </c>
      <c r="G18" s="13">
        <v>10.8</v>
      </c>
    </row>
    <row r="19" spans="2:7" ht="17.25" thickBot="1" x14ac:dyDescent="0.35">
      <c r="B19" s="8">
        <v>15</v>
      </c>
      <c r="C19" s="9" t="s">
        <v>25</v>
      </c>
      <c r="D19" s="10" t="s">
        <v>15</v>
      </c>
      <c r="E19" s="11">
        <v>36</v>
      </c>
      <c r="F19" s="12">
        <v>1</v>
      </c>
      <c r="G19" s="13">
        <v>10.8</v>
      </c>
    </row>
    <row r="20" spans="2:7" ht="16.5" x14ac:dyDescent="0.3">
      <c r="B20" s="8">
        <v>16</v>
      </c>
      <c r="C20" s="9" t="s">
        <v>26</v>
      </c>
      <c r="D20" s="10" t="s">
        <v>27</v>
      </c>
      <c r="E20" s="102">
        <v>942.36</v>
      </c>
      <c r="F20" s="12">
        <v>1</v>
      </c>
      <c r="G20" s="104">
        <v>0</v>
      </c>
    </row>
    <row r="21" spans="2:7" ht="17.25" thickBot="1" x14ac:dyDescent="0.35">
      <c r="B21" s="8">
        <v>17</v>
      </c>
      <c r="C21" s="9" t="s">
        <v>28</v>
      </c>
      <c r="D21" s="10" t="s">
        <v>9</v>
      </c>
      <c r="E21" s="103"/>
      <c r="F21" s="12">
        <v>1</v>
      </c>
      <c r="G21" s="105"/>
    </row>
    <row r="22" spans="2:7" ht="16.5" x14ac:dyDescent="0.3">
      <c r="B22" s="8">
        <v>18</v>
      </c>
      <c r="C22" s="9" t="s">
        <v>29</v>
      </c>
      <c r="D22" s="10" t="s">
        <v>15</v>
      </c>
      <c r="E22" s="15">
        <v>36</v>
      </c>
      <c r="F22" s="12">
        <v>1</v>
      </c>
      <c r="G22" s="13">
        <v>10.8</v>
      </c>
    </row>
    <row r="23" spans="2:7" ht="16.5" x14ac:dyDescent="0.3">
      <c r="B23" s="8">
        <v>19</v>
      </c>
      <c r="C23" s="9" t="s">
        <v>30</v>
      </c>
      <c r="D23" s="10" t="s">
        <v>15</v>
      </c>
      <c r="E23" s="11">
        <v>36</v>
      </c>
      <c r="F23" s="12">
        <v>1</v>
      </c>
      <c r="G23" s="13">
        <v>10.8</v>
      </c>
    </row>
    <row r="24" spans="2:7" ht="16.5" x14ac:dyDescent="0.3">
      <c r="B24" s="8">
        <v>20</v>
      </c>
      <c r="C24" s="9" t="s">
        <v>31</v>
      </c>
      <c r="D24" s="10" t="s">
        <v>9</v>
      </c>
      <c r="E24" s="11">
        <v>921.25</v>
      </c>
      <c r="F24" s="12">
        <v>1</v>
      </c>
      <c r="G24" s="13">
        <v>0</v>
      </c>
    </row>
    <row r="25" spans="2:7" ht="16.5" x14ac:dyDescent="0.3">
      <c r="B25" s="8">
        <v>21</v>
      </c>
      <c r="C25" s="9" t="s">
        <v>32</v>
      </c>
      <c r="D25" s="10" t="s">
        <v>15</v>
      </c>
      <c r="E25" s="11">
        <v>36</v>
      </c>
      <c r="F25" s="12">
        <v>1</v>
      </c>
      <c r="G25" s="13">
        <v>10.8</v>
      </c>
    </row>
    <row r="26" spans="2:7" ht="16.5" x14ac:dyDescent="0.3">
      <c r="B26" s="8">
        <v>22</v>
      </c>
      <c r="C26" s="9" t="s">
        <v>33</v>
      </c>
      <c r="D26" s="10" t="s">
        <v>34</v>
      </c>
      <c r="E26" s="11">
        <v>824.91</v>
      </c>
      <c r="F26" s="12">
        <v>1</v>
      </c>
      <c r="G26" s="13">
        <v>0</v>
      </c>
    </row>
    <row r="27" spans="2:7" ht="16.5" x14ac:dyDescent="0.3">
      <c r="B27" s="8">
        <v>23</v>
      </c>
      <c r="C27" s="9" t="s">
        <v>35</v>
      </c>
      <c r="D27" s="10" t="s">
        <v>36</v>
      </c>
      <c r="E27" s="11">
        <v>782.99</v>
      </c>
      <c r="F27" s="12">
        <v>1</v>
      </c>
      <c r="G27" s="13">
        <v>0</v>
      </c>
    </row>
    <row r="28" spans="2:7" ht="16.5" x14ac:dyDescent="0.3">
      <c r="B28" s="8">
        <v>24</v>
      </c>
      <c r="C28" s="9" t="s">
        <v>37</v>
      </c>
      <c r="D28" s="10" t="s">
        <v>15</v>
      </c>
      <c r="E28" s="11">
        <v>36</v>
      </c>
      <c r="F28" s="12">
        <v>1</v>
      </c>
      <c r="G28" s="13">
        <v>10.8</v>
      </c>
    </row>
    <row r="29" spans="2:7" ht="16.5" x14ac:dyDescent="0.3">
      <c r="B29" s="8">
        <v>25</v>
      </c>
      <c r="C29" s="9" t="s">
        <v>38</v>
      </c>
      <c r="D29" s="10" t="s">
        <v>39</v>
      </c>
      <c r="E29" s="11">
        <v>759</v>
      </c>
      <c r="F29" s="12">
        <v>1</v>
      </c>
      <c r="G29" s="13">
        <v>0</v>
      </c>
    </row>
    <row r="30" spans="2:7" ht="16.5" x14ac:dyDescent="0.3">
      <c r="B30" s="8">
        <v>26</v>
      </c>
      <c r="C30" s="9" t="s">
        <v>40</v>
      </c>
      <c r="D30" s="10" t="s">
        <v>41</v>
      </c>
      <c r="E30" s="11">
        <v>799.95</v>
      </c>
      <c r="F30" s="12">
        <v>1</v>
      </c>
      <c r="G30" s="13">
        <v>0</v>
      </c>
    </row>
    <row r="31" spans="2:7" ht="16.5" x14ac:dyDescent="0.3">
      <c r="B31" s="8">
        <v>27</v>
      </c>
      <c r="C31" s="9" t="s">
        <v>42</v>
      </c>
      <c r="D31" s="10" t="s">
        <v>39</v>
      </c>
      <c r="E31" s="11">
        <v>759</v>
      </c>
      <c r="F31" s="12">
        <v>1</v>
      </c>
      <c r="G31" s="13">
        <v>0</v>
      </c>
    </row>
    <row r="32" spans="2:7" ht="16.5" x14ac:dyDescent="0.3">
      <c r="B32" s="8">
        <v>28</v>
      </c>
      <c r="C32" s="9" t="s">
        <v>43</v>
      </c>
      <c r="D32" s="10" t="s">
        <v>39</v>
      </c>
      <c r="E32" s="11">
        <v>799.95</v>
      </c>
      <c r="F32" s="12">
        <v>1</v>
      </c>
      <c r="G32" s="13">
        <v>0</v>
      </c>
    </row>
    <row r="33" spans="2:7" ht="16.5" x14ac:dyDescent="0.3">
      <c r="B33" s="8">
        <v>29</v>
      </c>
      <c r="C33" s="9" t="s">
        <v>44</v>
      </c>
      <c r="D33" s="10" t="s">
        <v>39</v>
      </c>
      <c r="E33" s="11">
        <v>799.95</v>
      </c>
      <c r="F33" s="12">
        <v>1</v>
      </c>
      <c r="G33" s="13">
        <v>0</v>
      </c>
    </row>
    <row r="34" spans="2:7" ht="16.5" x14ac:dyDescent="0.3">
      <c r="B34" s="8">
        <v>30</v>
      </c>
      <c r="C34" s="9" t="s">
        <v>45</v>
      </c>
      <c r="D34" s="10" t="s">
        <v>39</v>
      </c>
      <c r="E34" s="11">
        <v>799.95</v>
      </c>
      <c r="F34" s="12">
        <v>1</v>
      </c>
      <c r="G34" s="13">
        <v>0</v>
      </c>
    </row>
    <row r="35" spans="2:7" ht="16.5" x14ac:dyDescent="0.3">
      <c r="B35" s="8">
        <v>31</v>
      </c>
      <c r="C35" s="9" t="s">
        <v>46</v>
      </c>
      <c r="D35" s="10" t="s">
        <v>39</v>
      </c>
      <c r="E35" s="11">
        <v>799.95</v>
      </c>
      <c r="F35" s="12">
        <v>1</v>
      </c>
      <c r="G35" s="13">
        <v>0</v>
      </c>
    </row>
    <row r="36" spans="2:7" ht="16.5" x14ac:dyDescent="0.3">
      <c r="B36" s="8">
        <v>32</v>
      </c>
      <c r="C36" s="9" t="s">
        <v>47</v>
      </c>
      <c r="D36" s="10" t="s">
        <v>48</v>
      </c>
      <c r="E36" s="11">
        <v>188</v>
      </c>
      <c r="F36" s="12">
        <v>1</v>
      </c>
      <c r="G36" s="13">
        <v>0</v>
      </c>
    </row>
    <row r="37" spans="2:7" ht="16.5" x14ac:dyDescent="0.3">
      <c r="B37" s="8">
        <v>33</v>
      </c>
      <c r="C37" s="9" t="s">
        <v>49</v>
      </c>
      <c r="D37" s="10" t="s">
        <v>39</v>
      </c>
      <c r="E37" s="11">
        <v>1100</v>
      </c>
      <c r="F37" s="12">
        <v>1</v>
      </c>
      <c r="G37" s="13">
        <v>0</v>
      </c>
    </row>
    <row r="38" spans="2:7" ht="16.5" x14ac:dyDescent="0.3">
      <c r="B38" s="8">
        <v>34</v>
      </c>
      <c r="C38" s="9" t="s">
        <v>50</v>
      </c>
      <c r="D38" s="10" t="s">
        <v>48</v>
      </c>
      <c r="E38" s="11">
        <v>320.78199999999998</v>
      </c>
      <c r="F38" s="12">
        <v>1</v>
      </c>
      <c r="G38" s="13">
        <v>0</v>
      </c>
    </row>
    <row r="39" spans="2:7" ht="16.5" x14ac:dyDescent="0.3">
      <c r="B39" s="8">
        <v>35</v>
      </c>
      <c r="C39" s="9" t="s">
        <v>51</v>
      </c>
      <c r="D39" s="10" t="s">
        <v>48</v>
      </c>
      <c r="E39" s="11">
        <v>320.78199999999998</v>
      </c>
      <c r="F39" s="12">
        <v>1</v>
      </c>
      <c r="G39" s="13">
        <v>0</v>
      </c>
    </row>
    <row r="40" spans="2:7" ht="16.5" x14ac:dyDescent="0.3">
      <c r="B40" s="8">
        <v>36</v>
      </c>
      <c r="C40" s="9" t="s">
        <v>52</v>
      </c>
      <c r="D40" s="10" t="s">
        <v>53</v>
      </c>
      <c r="E40" s="11">
        <v>160.30000000000001</v>
      </c>
      <c r="F40" s="12">
        <v>1</v>
      </c>
      <c r="G40" s="13">
        <v>0</v>
      </c>
    </row>
    <row r="41" spans="2:7" ht="16.5" x14ac:dyDescent="0.3">
      <c r="B41" s="8">
        <v>37</v>
      </c>
      <c r="C41" s="9" t="s">
        <v>54</v>
      </c>
      <c r="D41" s="10" t="s">
        <v>36</v>
      </c>
      <c r="E41" s="11">
        <v>799.95</v>
      </c>
      <c r="F41" s="12">
        <v>1</v>
      </c>
      <c r="G41" s="13">
        <v>0</v>
      </c>
    </row>
    <row r="42" spans="2:7" ht="16.5" x14ac:dyDescent="0.3">
      <c r="B42" s="8">
        <v>38</v>
      </c>
      <c r="C42" s="9" t="s">
        <v>55</v>
      </c>
      <c r="D42" s="10" t="s">
        <v>56</v>
      </c>
      <c r="E42" s="11">
        <v>799.95</v>
      </c>
      <c r="F42" s="12">
        <v>1</v>
      </c>
      <c r="G42" s="13">
        <v>0</v>
      </c>
    </row>
    <row r="43" spans="2:7" ht="16.5" x14ac:dyDescent="0.3">
      <c r="B43" s="8">
        <v>39</v>
      </c>
      <c r="C43" s="9" t="s">
        <v>57</v>
      </c>
      <c r="D43" s="10" t="s">
        <v>48</v>
      </c>
      <c r="E43" s="11">
        <v>320.78199999999998</v>
      </c>
      <c r="F43" s="12">
        <v>1</v>
      </c>
      <c r="G43" s="13">
        <v>0</v>
      </c>
    </row>
    <row r="44" spans="2:7" ht="16.5" x14ac:dyDescent="0.3">
      <c r="B44" s="8">
        <v>40</v>
      </c>
      <c r="C44" s="9" t="s">
        <v>58</v>
      </c>
      <c r="D44" s="10" t="s">
        <v>9</v>
      </c>
      <c r="E44" s="106">
        <v>773</v>
      </c>
      <c r="F44" s="12">
        <v>1</v>
      </c>
      <c r="G44" s="13">
        <v>0</v>
      </c>
    </row>
    <row r="45" spans="2:7" ht="16.5" x14ac:dyDescent="0.3">
      <c r="B45" s="8">
        <v>41</v>
      </c>
      <c r="C45" s="9" t="s">
        <v>59</v>
      </c>
      <c r="D45" s="10" t="s">
        <v>60</v>
      </c>
      <c r="E45" s="107"/>
      <c r="F45" s="12">
        <v>1</v>
      </c>
      <c r="G45" s="13">
        <v>0</v>
      </c>
    </row>
    <row r="46" spans="2:7" ht="16.5" x14ac:dyDescent="0.3">
      <c r="B46" s="8">
        <v>42</v>
      </c>
      <c r="C46" s="9" t="s">
        <v>61</v>
      </c>
      <c r="D46" s="10" t="s">
        <v>39</v>
      </c>
      <c r="E46" s="11">
        <v>799.95</v>
      </c>
      <c r="F46" s="12">
        <v>1</v>
      </c>
      <c r="G46" s="13">
        <v>0</v>
      </c>
    </row>
    <row r="47" spans="2:7" ht="16.5" x14ac:dyDescent="0.3">
      <c r="B47" s="8">
        <v>43</v>
      </c>
      <c r="C47" s="9" t="s">
        <v>62</v>
      </c>
      <c r="D47" s="10" t="s">
        <v>63</v>
      </c>
      <c r="E47" s="11">
        <v>782.99</v>
      </c>
      <c r="F47" s="12">
        <v>1</v>
      </c>
      <c r="G47" s="13">
        <v>0</v>
      </c>
    </row>
    <row r="48" spans="2:7" ht="16.5" x14ac:dyDescent="0.3">
      <c r="B48" s="8">
        <v>44</v>
      </c>
      <c r="C48" s="9" t="s">
        <v>64</v>
      </c>
      <c r="D48" s="10" t="s">
        <v>65</v>
      </c>
      <c r="E48" s="11">
        <v>556</v>
      </c>
      <c r="F48" s="12">
        <v>1</v>
      </c>
      <c r="G48" s="13">
        <v>333.6</v>
      </c>
    </row>
    <row r="49" spans="2:7" ht="16.5" x14ac:dyDescent="0.3">
      <c r="B49" s="8">
        <v>45</v>
      </c>
      <c r="C49" s="9" t="s">
        <v>66</v>
      </c>
      <c r="D49" s="10" t="s">
        <v>27</v>
      </c>
      <c r="E49" s="106">
        <v>773</v>
      </c>
      <c r="F49" s="12">
        <v>1</v>
      </c>
      <c r="G49" s="104">
        <v>0</v>
      </c>
    </row>
    <row r="50" spans="2:7" ht="16.5" x14ac:dyDescent="0.3">
      <c r="B50" s="8">
        <v>46</v>
      </c>
      <c r="C50" s="9" t="s">
        <v>67</v>
      </c>
      <c r="D50" s="10" t="s">
        <v>9</v>
      </c>
      <c r="E50" s="107"/>
      <c r="F50" s="12">
        <v>1</v>
      </c>
      <c r="G50" s="105"/>
    </row>
    <row r="51" spans="2:7" ht="16.5" x14ac:dyDescent="0.3">
      <c r="B51" s="8">
        <v>47</v>
      </c>
      <c r="C51" s="9" t="s">
        <v>68</v>
      </c>
      <c r="D51" s="10" t="s">
        <v>39</v>
      </c>
      <c r="E51" s="11">
        <v>759</v>
      </c>
      <c r="F51" s="12">
        <v>1</v>
      </c>
      <c r="G51" s="13">
        <v>0</v>
      </c>
    </row>
    <row r="52" spans="2:7" ht="16.5" x14ac:dyDescent="0.3">
      <c r="B52" s="8">
        <v>48</v>
      </c>
      <c r="C52" s="9" t="s">
        <v>69</v>
      </c>
      <c r="D52" s="10" t="s">
        <v>53</v>
      </c>
      <c r="E52" s="11">
        <v>160.30000000000001</v>
      </c>
      <c r="F52" s="12">
        <v>1</v>
      </c>
      <c r="G52" s="13">
        <v>0</v>
      </c>
    </row>
    <row r="53" spans="2:7" ht="16.5" x14ac:dyDescent="0.3">
      <c r="B53" s="8">
        <v>49</v>
      </c>
      <c r="C53" s="9" t="s">
        <v>70</v>
      </c>
      <c r="D53" s="10" t="s">
        <v>63</v>
      </c>
      <c r="E53" s="11">
        <v>782.99</v>
      </c>
      <c r="F53" s="12">
        <v>1</v>
      </c>
      <c r="G53" s="13">
        <v>0</v>
      </c>
    </row>
    <row r="54" spans="2:7" ht="16.5" x14ac:dyDescent="0.3">
      <c r="B54" s="8">
        <v>50</v>
      </c>
      <c r="C54" s="9" t="s">
        <v>71</v>
      </c>
      <c r="D54" s="10" t="s">
        <v>39</v>
      </c>
      <c r="E54" s="11">
        <v>759</v>
      </c>
      <c r="F54" s="12">
        <v>1</v>
      </c>
      <c r="G54" s="13">
        <v>0</v>
      </c>
    </row>
    <row r="55" spans="2:7" ht="16.5" x14ac:dyDescent="0.3">
      <c r="B55" s="8">
        <v>51</v>
      </c>
      <c r="C55" s="9" t="s">
        <v>72</v>
      </c>
      <c r="D55" s="10" t="s">
        <v>39</v>
      </c>
      <c r="E55" s="11">
        <v>799.95</v>
      </c>
      <c r="F55" s="12">
        <v>1</v>
      </c>
      <c r="G55" s="13">
        <v>0</v>
      </c>
    </row>
    <row r="56" spans="2:7" ht="16.5" x14ac:dyDescent="0.3">
      <c r="B56" s="8">
        <v>52</v>
      </c>
      <c r="C56" s="9" t="s">
        <v>73</v>
      </c>
      <c r="D56" s="10" t="s">
        <v>11</v>
      </c>
      <c r="E56" s="11">
        <v>1547</v>
      </c>
      <c r="F56" s="12">
        <v>1</v>
      </c>
      <c r="G56" s="13">
        <v>0</v>
      </c>
    </row>
    <row r="57" spans="2:7" ht="16.5" x14ac:dyDescent="0.3">
      <c r="B57" s="8">
        <v>53</v>
      </c>
      <c r="C57" s="9" t="s">
        <v>74</v>
      </c>
      <c r="D57" s="10" t="s">
        <v>63</v>
      </c>
      <c r="E57" s="11">
        <v>782.99</v>
      </c>
      <c r="F57" s="12">
        <v>1</v>
      </c>
      <c r="G57" s="13">
        <v>0</v>
      </c>
    </row>
    <row r="58" spans="2:7" ht="16.5" x14ac:dyDescent="0.3">
      <c r="B58" s="8">
        <v>54</v>
      </c>
      <c r="C58" s="9" t="s">
        <v>75</v>
      </c>
      <c r="D58" s="10" t="s">
        <v>39</v>
      </c>
      <c r="E58" s="11">
        <v>799.95</v>
      </c>
      <c r="F58" s="12">
        <v>1</v>
      </c>
      <c r="G58" s="13">
        <v>0</v>
      </c>
    </row>
    <row r="59" spans="2:7" ht="16.5" x14ac:dyDescent="0.3">
      <c r="B59" s="8">
        <v>55</v>
      </c>
      <c r="C59" s="9" t="s">
        <v>76</v>
      </c>
      <c r="D59" s="10" t="s">
        <v>39</v>
      </c>
      <c r="E59" s="11">
        <v>799.95</v>
      </c>
      <c r="F59" s="12">
        <v>1</v>
      </c>
      <c r="G59" s="13">
        <v>0</v>
      </c>
    </row>
    <row r="60" spans="2:7" ht="16.5" x14ac:dyDescent="0.3">
      <c r="B60" s="8">
        <v>56</v>
      </c>
      <c r="C60" s="9" t="s">
        <v>77</v>
      </c>
      <c r="D60" s="10" t="s">
        <v>39</v>
      </c>
      <c r="E60" s="11">
        <v>799.95</v>
      </c>
      <c r="F60" s="12">
        <v>1</v>
      </c>
      <c r="G60" s="13">
        <v>0</v>
      </c>
    </row>
    <row r="61" spans="2:7" ht="16.5" x14ac:dyDescent="0.3">
      <c r="B61" s="8">
        <v>57</v>
      </c>
      <c r="C61" s="9" t="s">
        <v>78</v>
      </c>
      <c r="D61" s="10" t="s">
        <v>79</v>
      </c>
      <c r="E61" s="11">
        <v>198</v>
      </c>
      <c r="F61" s="12">
        <v>1</v>
      </c>
      <c r="G61" s="13">
        <v>0</v>
      </c>
    </row>
    <row r="62" spans="2:7" ht="16.5" x14ac:dyDescent="0.3">
      <c r="B62" s="8">
        <v>58</v>
      </c>
      <c r="C62" s="9" t="s">
        <v>80</v>
      </c>
      <c r="D62" s="10" t="s">
        <v>39</v>
      </c>
      <c r="E62" s="11">
        <v>799.95</v>
      </c>
      <c r="F62" s="12">
        <v>1</v>
      </c>
      <c r="G62" s="13">
        <v>0</v>
      </c>
    </row>
    <row r="63" spans="2:7" ht="16.5" x14ac:dyDescent="0.3">
      <c r="B63" s="8">
        <v>59</v>
      </c>
      <c r="C63" s="9" t="s">
        <v>81</v>
      </c>
      <c r="D63" s="10" t="s">
        <v>39</v>
      </c>
      <c r="E63" s="11">
        <v>759</v>
      </c>
      <c r="F63" s="12">
        <v>1</v>
      </c>
      <c r="G63" s="13">
        <v>0</v>
      </c>
    </row>
    <row r="64" spans="2:7" ht="16.5" x14ac:dyDescent="0.3">
      <c r="B64" s="8">
        <v>60</v>
      </c>
      <c r="C64" s="9" t="s">
        <v>82</v>
      </c>
      <c r="D64" s="10" t="s">
        <v>15</v>
      </c>
      <c r="E64" s="11">
        <v>36</v>
      </c>
      <c r="F64" s="12">
        <v>1</v>
      </c>
      <c r="G64" s="13">
        <v>10.8</v>
      </c>
    </row>
    <row r="65" spans="2:7" ht="16.5" x14ac:dyDescent="0.3">
      <c r="B65" s="8">
        <v>61</v>
      </c>
      <c r="C65" s="9" t="s">
        <v>83</v>
      </c>
      <c r="D65" s="10" t="s">
        <v>9</v>
      </c>
      <c r="E65" s="106">
        <v>777.69</v>
      </c>
      <c r="F65" s="12">
        <v>1</v>
      </c>
      <c r="G65" s="104">
        <v>0</v>
      </c>
    </row>
    <row r="66" spans="2:7" ht="16.5" x14ac:dyDescent="0.3">
      <c r="B66" s="8">
        <v>62</v>
      </c>
      <c r="C66" s="9" t="s">
        <v>84</v>
      </c>
      <c r="D66" s="10" t="s">
        <v>27</v>
      </c>
      <c r="E66" s="107"/>
      <c r="F66" s="12">
        <v>1</v>
      </c>
      <c r="G66" s="105"/>
    </row>
    <row r="67" spans="2:7" ht="16.5" x14ac:dyDescent="0.3">
      <c r="B67" s="8">
        <v>63</v>
      </c>
      <c r="C67" s="9" t="s">
        <v>85</v>
      </c>
      <c r="D67" s="16" t="s">
        <v>39</v>
      </c>
      <c r="E67" s="11">
        <v>759</v>
      </c>
      <c r="F67" s="12">
        <v>1</v>
      </c>
      <c r="G67" s="13">
        <v>0</v>
      </c>
    </row>
    <row r="68" spans="2:7" ht="16.5" x14ac:dyDescent="0.3">
      <c r="B68" s="8">
        <v>64</v>
      </c>
      <c r="C68" s="9" t="s">
        <v>86</v>
      </c>
      <c r="D68" s="10" t="s">
        <v>39</v>
      </c>
      <c r="E68" s="11">
        <v>1700</v>
      </c>
      <c r="F68" s="12">
        <v>1</v>
      </c>
      <c r="G68" s="13">
        <v>0</v>
      </c>
    </row>
    <row r="69" spans="2:7" ht="16.5" x14ac:dyDescent="0.3">
      <c r="B69" s="8">
        <v>65</v>
      </c>
      <c r="C69" s="9" t="s">
        <v>87</v>
      </c>
      <c r="D69" s="10" t="s">
        <v>9</v>
      </c>
      <c r="E69" s="11">
        <v>616</v>
      </c>
      <c r="F69" s="12">
        <v>1</v>
      </c>
      <c r="G69" s="13">
        <v>0</v>
      </c>
    </row>
    <row r="70" spans="2:7" ht="16.5" x14ac:dyDescent="0.3">
      <c r="B70" s="8">
        <v>66</v>
      </c>
      <c r="C70" s="9" t="s">
        <v>88</v>
      </c>
      <c r="D70" s="10" t="s">
        <v>9</v>
      </c>
      <c r="E70" s="11">
        <v>616</v>
      </c>
      <c r="F70" s="12">
        <v>1</v>
      </c>
      <c r="G70" s="13">
        <v>0</v>
      </c>
    </row>
    <row r="71" spans="2:7" ht="16.5" x14ac:dyDescent="0.3">
      <c r="B71" s="8">
        <v>67</v>
      </c>
      <c r="C71" s="9" t="s">
        <v>89</v>
      </c>
      <c r="D71" s="10" t="s">
        <v>27</v>
      </c>
      <c r="E71" s="11">
        <v>3451</v>
      </c>
      <c r="F71" s="12">
        <v>1</v>
      </c>
      <c r="G71" s="13">
        <v>0</v>
      </c>
    </row>
    <row r="72" spans="2:7" ht="16.5" x14ac:dyDescent="0.3">
      <c r="B72" s="8">
        <v>68</v>
      </c>
      <c r="C72" s="9" t="s">
        <v>90</v>
      </c>
      <c r="D72" s="10" t="s">
        <v>15</v>
      </c>
      <c r="E72" s="11">
        <v>36</v>
      </c>
      <c r="F72" s="12">
        <v>1</v>
      </c>
      <c r="G72" s="13">
        <v>10.8</v>
      </c>
    </row>
    <row r="73" spans="2:7" ht="16.5" x14ac:dyDescent="0.3">
      <c r="B73" s="8">
        <v>69</v>
      </c>
      <c r="C73" s="9" t="s">
        <v>91</v>
      </c>
      <c r="D73" s="10" t="s">
        <v>15</v>
      </c>
      <c r="E73" s="11">
        <v>36</v>
      </c>
      <c r="F73" s="12">
        <v>1</v>
      </c>
      <c r="G73" s="13">
        <v>10.8</v>
      </c>
    </row>
    <row r="74" spans="2:7" ht="16.5" x14ac:dyDescent="0.3">
      <c r="B74" s="8">
        <v>70</v>
      </c>
      <c r="C74" s="9" t="s">
        <v>92</v>
      </c>
      <c r="D74" s="10" t="s">
        <v>39</v>
      </c>
      <c r="E74" s="11">
        <v>759</v>
      </c>
      <c r="F74" s="12">
        <v>1</v>
      </c>
      <c r="G74" s="13">
        <v>0</v>
      </c>
    </row>
    <row r="75" spans="2:7" ht="16.5" x14ac:dyDescent="0.3">
      <c r="B75" s="8">
        <v>71</v>
      </c>
      <c r="C75" s="9" t="s">
        <v>93</v>
      </c>
      <c r="D75" s="10" t="s">
        <v>48</v>
      </c>
      <c r="E75" s="11">
        <v>320.78199999999998</v>
      </c>
      <c r="F75" s="12">
        <v>1</v>
      </c>
      <c r="G75" s="13">
        <v>0</v>
      </c>
    </row>
    <row r="76" spans="2:7" ht="16.5" x14ac:dyDescent="0.3">
      <c r="B76" s="8">
        <v>72</v>
      </c>
      <c r="C76" s="9" t="s">
        <v>94</v>
      </c>
      <c r="D76" s="10" t="s">
        <v>15</v>
      </c>
      <c r="E76" s="11">
        <v>36</v>
      </c>
      <c r="F76" s="12">
        <v>1</v>
      </c>
      <c r="G76" s="13">
        <v>10.8</v>
      </c>
    </row>
    <row r="77" spans="2:7" ht="16.5" x14ac:dyDescent="0.3">
      <c r="B77" s="8">
        <v>73</v>
      </c>
      <c r="C77" s="9" t="s">
        <v>95</v>
      </c>
      <c r="D77" s="10" t="s">
        <v>27</v>
      </c>
      <c r="E77" s="106">
        <v>773</v>
      </c>
      <c r="F77" s="12">
        <v>1</v>
      </c>
      <c r="G77" s="104">
        <v>0</v>
      </c>
    </row>
    <row r="78" spans="2:7" ht="16.5" x14ac:dyDescent="0.3">
      <c r="B78" s="8">
        <v>74</v>
      </c>
      <c r="C78" s="9" t="s">
        <v>96</v>
      </c>
      <c r="D78" s="10" t="s">
        <v>9</v>
      </c>
      <c r="E78" s="107"/>
      <c r="F78" s="12">
        <v>1</v>
      </c>
      <c r="G78" s="105"/>
    </row>
    <row r="79" spans="2:7" ht="16.5" x14ac:dyDescent="0.3">
      <c r="B79" s="8">
        <v>75</v>
      </c>
      <c r="C79" s="9" t="s">
        <v>97</v>
      </c>
      <c r="D79" s="10" t="s">
        <v>39</v>
      </c>
      <c r="E79" s="11">
        <v>799.95</v>
      </c>
      <c r="F79" s="12">
        <v>1</v>
      </c>
      <c r="G79" s="13">
        <v>0</v>
      </c>
    </row>
    <row r="80" spans="2:7" ht="16.5" x14ac:dyDescent="0.3">
      <c r="B80" s="8">
        <v>76</v>
      </c>
      <c r="C80" s="17" t="s">
        <v>98</v>
      </c>
      <c r="D80" s="10" t="s">
        <v>27</v>
      </c>
      <c r="E80" s="106">
        <v>3333</v>
      </c>
      <c r="F80" s="12">
        <v>1</v>
      </c>
      <c r="G80" s="104">
        <v>0</v>
      </c>
    </row>
    <row r="81" spans="2:7" ht="16.5" x14ac:dyDescent="0.3">
      <c r="B81" s="8">
        <v>77</v>
      </c>
      <c r="C81" s="17" t="s">
        <v>99</v>
      </c>
      <c r="D81" s="10" t="s">
        <v>9</v>
      </c>
      <c r="E81" s="107"/>
      <c r="F81" s="12">
        <v>1</v>
      </c>
      <c r="G81" s="105"/>
    </row>
    <row r="82" spans="2:7" ht="16.5" x14ac:dyDescent="0.3">
      <c r="B82" s="8">
        <v>78</v>
      </c>
      <c r="C82" s="17" t="s">
        <v>100</v>
      </c>
      <c r="D82" s="10" t="s">
        <v>101</v>
      </c>
      <c r="E82" s="11">
        <v>145</v>
      </c>
      <c r="F82" s="12">
        <v>1</v>
      </c>
      <c r="G82" s="13">
        <v>0</v>
      </c>
    </row>
    <row r="83" spans="2:7" ht="16.5" x14ac:dyDescent="0.3">
      <c r="B83" s="8">
        <v>79</v>
      </c>
      <c r="C83" s="17" t="s">
        <v>102</v>
      </c>
      <c r="D83" s="10" t="s">
        <v>39</v>
      </c>
      <c r="E83" s="11">
        <v>1226</v>
      </c>
      <c r="F83" s="12">
        <v>1</v>
      </c>
      <c r="G83" s="13">
        <v>0</v>
      </c>
    </row>
    <row r="84" spans="2:7" ht="16.5" x14ac:dyDescent="0.3">
      <c r="B84" s="8">
        <v>80</v>
      </c>
      <c r="C84" s="17" t="s">
        <v>103</v>
      </c>
      <c r="D84" s="10" t="s">
        <v>27</v>
      </c>
      <c r="E84" s="106">
        <v>942.36</v>
      </c>
      <c r="F84" s="12">
        <v>1</v>
      </c>
      <c r="G84" s="104">
        <v>0</v>
      </c>
    </row>
    <row r="85" spans="2:7" ht="16.5" x14ac:dyDescent="0.3">
      <c r="B85" s="8">
        <v>81</v>
      </c>
      <c r="C85" s="17" t="s">
        <v>104</v>
      </c>
      <c r="D85" s="10" t="s">
        <v>9</v>
      </c>
      <c r="E85" s="107"/>
      <c r="F85" s="12">
        <v>1</v>
      </c>
      <c r="G85" s="105"/>
    </row>
    <row r="86" spans="2:7" ht="16.5" x14ac:dyDescent="0.3">
      <c r="B86" s="8">
        <v>82</v>
      </c>
      <c r="C86" s="17" t="s">
        <v>105</v>
      </c>
      <c r="D86" s="10" t="s">
        <v>9</v>
      </c>
      <c r="E86" s="106">
        <v>1137</v>
      </c>
      <c r="F86" s="12">
        <v>1</v>
      </c>
      <c r="G86" s="104">
        <v>682.2</v>
      </c>
    </row>
    <row r="87" spans="2:7" ht="17.25" thickBot="1" x14ac:dyDescent="0.35">
      <c r="B87" s="8">
        <v>83</v>
      </c>
      <c r="C87" s="18" t="s">
        <v>106</v>
      </c>
      <c r="D87" s="19" t="s">
        <v>27</v>
      </c>
      <c r="E87" s="108"/>
      <c r="F87" s="12">
        <v>1</v>
      </c>
      <c r="G87" s="109"/>
    </row>
    <row r="88" spans="2:7" ht="16.5" thickBot="1" x14ac:dyDescent="0.3">
      <c r="B88" s="3"/>
      <c r="C88" s="20" t="s">
        <v>107</v>
      </c>
      <c r="D88" s="20"/>
      <c r="E88" s="21">
        <f>SUM(E5:E87)</f>
        <v>46828.568000000007</v>
      </c>
      <c r="F88" s="21">
        <f>SUM(F5:F87)</f>
        <v>83</v>
      </c>
      <c r="G88" s="21">
        <f>SUM(G5:G87)</f>
        <v>1461</v>
      </c>
    </row>
  </sheetData>
  <mergeCells count="16">
    <mergeCell ref="E84:E85"/>
    <mergeCell ref="G84:G85"/>
    <mergeCell ref="E86:E87"/>
    <mergeCell ref="G86:G87"/>
    <mergeCell ref="E65:E66"/>
    <mergeCell ref="G65:G66"/>
    <mergeCell ref="E77:E78"/>
    <mergeCell ref="G77:G78"/>
    <mergeCell ref="E80:E81"/>
    <mergeCell ref="G80:G81"/>
    <mergeCell ref="D2:E2"/>
    <mergeCell ref="E20:E21"/>
    <mergeCell ref="G20:G21"/>
    <mergeCell ref="E44:E45"/>
    <mergeCell ref="E49:E50"/>
    <mergeCell ref="G49:G5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17"/>
  <sheetViews>
    <sheetView topLeftCell="A189" workbookViewId="0">
      <selection activeCell="C219" sqref="C219"/>
    </sheetView>
  </sheetViews>
  <sheetFormatPr defaultRowHeight="15.75" x14ac:dyDescent="0.25"/>
  <cols>
    <col min="1" max="1" width="6.42578125" customWidth="1"/>
    <col min="2" max="2" width="5.85546875" style="22" customWidth="1"/>
    <col min="3" max="3" width="26.28515625" style="22" customWidth="1"/>
    <col min="4" max="4" width="42.42578125" style="22" customWidth="1"/>
    <col min="5" max="5" width="20.5703125" customWidth="1"/>
  </cols>
  <sheetData>
    <row r="2" spans="2:11" ht="16.5" thickBot="1" x14ac:dyDescent="0.3">
      <c r="D2" s="110" t="s">
        <v>108</v>
      </c>
      <c r="E2" s="110"/>
    </row>
    <row r="3" spans="2:11" s="22" customFormat="1" ht="17.25" thickBot="1" x14ac:dyDescent="0.3">
      <c r="B3" s="23"/>
      <c r="C3" s="24" t="s">
        <v>1</v>
      </c>
      <c r="D3" s="25" t="s">
        <v>2</v>
      </c>
      <c r="E3" s="26" t="s">
        <v>3</v>
      </c>
      <c r="F3" s="26" t="s">
        <v>4</v>
      </c>
      <c r="G3" s="27" t="s">
        <v>109</v>
      </c>
    </row>
    <row r="4" spans="2:11" ht="16.5" x14ac:dyDescent="0.3">
      <c r="B4" s="28">
        <v>1</v>
      </c>
      <c r="C4" s="29" t="s">
        <v>110</v>
      </c>
      <c r="D4" s="30" t="s">
        <v>111</v>
      </c>
      <c r="E4" s="31">
        <v>90</v>
      </c>
      <c r="F4" s="31">
        <v>1</v>
      </c>
      <c r="G4" s="32">
        <f>E4*F4</f>
        <v>90</v>
      </c>
    </row>
    <row r="5" spans="2:11" ht="16.5" x14ac:dyDescent="0.3">
      <c r="B5" s="33">
        <v>2</v>
      </c>
      <c r="C5" s="34" t="s">
        <v>112</v>
      </c>
      <c r="D5" s="35" t="s">
        <v>111</v>
      </c>
      <c r="E5" s="36">
        <v>90</v>
      </c>
      <c r="F5" s="36">
        <v>1</v>
      </c>
      <c r="G5" s="32">
        <f t="shared" ref="G5:G68" si="0">E5*F5</f>
        <v>90</v>
      </c>
    </row>
    <row r="6" spans="2:11" ht="16.5" x14ac:dyDescent="0.3">
      <c r="B6" s="28">
        <v>3</v>
      </c>
      <c r="C6" s="37" t="s">
        <v>113</v>
      </c>
      <c r="D6" s="35" t="s">
        <v>53</v>
      </c>
      <c r="E6" s="36">
        <v>150</v>
      </c>
      <c r="F6" s="31">
        <v>1</v>
      </c>
      <c r="G6" s="32">
        <f t="shared" si="0"/>
        <v>150</v>
      </c>
    </row>
    <row r="7" spans="2:11" ht="16.5" x14ac:dyDescent="0.3">
      <c r="B7" s="33">
        <v>4</v>
      </c>
      <c r="C7" s="34" t="s">
        <v>114</v>
      </c>
      <c r="D7" s="35" t="s">
        <v>13</v>
      </c>
      <c r="E7" s="36">
        <v>60</v>
      </c>
      <c r="F7" s="36">
        <v>1</v>
      </c>
      <c r="G7" s="32">
        <f t="shared" si="0"/>
        <v>60</v>
      </c>
    </row>
    <row r="8" spans="2:11" ht="16.5" x14ac:dyDescent="0.3">
      <c r="B8" s="28">
        <v>5</v>
      </c>
      <c r="C8" s="34" t="s">
        <v>115</v>
      </c>
      <c r="D8" s="35" t="s">
        <v>116</v>
      </c>
      <c r="E8" s="36">
        <v>97</v>
      </c>
      <c r="F8" s="31">
        <v>1</v>
      </c>
      <c r="G8" s="32">
        <f t="shared" si="0"/>
        <v>97</v>
      </c>
      <c r="J8" s="110"/>
      <c r="K8" s="110"/>
    </row>
    <row r="9" spans="2:11" ht="16.5" x14ac:dyDescent="0.3">
      <c r="B9" s="33">
        <v>6</v>
      </c>
      <c r="C9" s="34" t="s">
        <v>117</v>
      </c>
      <c r="D9" s="35" t="s">
        <v>15</v>
      </c>
      <c r="E9" s="36">
        <v>30</v>
      </c>
      <c r="F9" s="36">
        <v>1</v>
      </c>
      <c r="G9" s="32">
        <f t="shared" si="0"/>
        <v>30</v>
      </c>
    </row>
    <row r="10" spans="2:11" ht="16.5" x14ac:dyDescent="0.3">
      <c r="B10" s="28">
        <v>7</v>
      </c>
      <c r="C10" s="34" t="s">
        <v>118</v>
      </c>
      <c r="D10" s="35" t="s">
        <v>15</v>
      </c>
      <c r="E10" s="36">
        <v>30</v>
      </c>
      <c r="F10" s="31">
        <v>1</v>
      </c>
      <c r="G10" s="32">
        <f t="shared" si="0"/>
        <v>30</v>
      </c>
    </row>
    <row r="11" spans="2:11" ht="16.5" x14ac:dyDescent="0.3">
      <c r="B11" s="33">
        <v>8</v>
      </c>
      <c r="C11" s="34" t="s">
        <v>119</v>
      </c>
      <c r="D11" s="35" t="s">
        <v>13</v>
      </c>
      <c r="E11" s="36">
        <v>243</v>
      </c>
      <c r="F11" s="36">
        <v>1</v>
      </c>
      <c r="G11" s="32">
        <f t="shared" si="0"/>
        <v>243</v>
      </c>
    </row>
    <row r="12" spans="2:11" ht="16.5" x14ac:dyDescent="0.3">
      <c r="B12" s="28">
        <v>9</v>
      </c>
      <c r="C12" s="34" t="s">
        <v>120</v>
      </c>
      <c r="D12" s="35" t="s">
        <v>121</v>
      </c>
      <c r="E12" s="36">
        <v>70</v>
      </c>
      <c r="F12" s="31">
        <v>1</v>
      </c>
      <c r="G12" s="32">
        <f t="shared" si="0"/>
        <v>70</v>
      </c>
    </row>
    <row r="13" spans="2:11" ht="16.5" x14ac:dyDescent="0.3">
      <c r="B13" s="33">
        <v>10</v>
      </c>
      <c r="C13" s="34" t="s">
        <v>122</v>
      </c>
      <c r="D13" s="35" t="s">
        <v>121</v>
      </c>
      <c r="E13" s="36">
        <v>70</v>
      </c>
      <c r="F13" s="36">
        <v>1</v>
      </c>
      <c r="G13" s="32">
        <f t="shared" si="0"/>
        <v>70</v>
      </c>
    </row>
    <row r="14" spans="2:11" ht="16.5" x14ac:dyDescent="0.3">
      <c r="B14" s="28">
        <v>11</v>
      </c>
      <c r="C14" s="34" t="s">
        <v>123</v>
      </c>
      <c r="D14" s="35" t="s">
        <v>124</v>
      </c>
      <c r="E14" s="36">
        <v>18</v>
      </c>
      <c r="F14" s="31">
        <v>1</v>
      </c>
      <c r="G14" s="32">
        <f t="shared" si="0"/>
        <v>18</v>
      </c>
    </row>
    <row r="15" spans="2:11" ht="16.5" x14ac:dyDescent="0.3">
      <c r="B15" s="33">
        <v>12</v>
      </c>
      <c r="C15" s="34" t="s">
        <v>125</v>
      </c>
      <c r="D15" s="35" t="s">
        <v>124</v>
      </c>
      <c r="E15" s="36">
        <v>18</v>
      </c>
      <c r="F15" s="36">
        <v>1</v>
      </c>
      <c r="G15" s="32">
        <f t="shared" si="0"/>
        <v>18</v>
      </c>
    </row>
    <row r="16" spans="2:11" ht="16.5" x14ac:dyDescent="0.3">
      <c r="B16" s="28">
        <v>13</v>
      </c>
      <c r="C16" s="37" t="s">
        <v>126</v>
      </c>
      <c r="D16" s="35" t="s">
        <v>127</v>
      </c>
      <c r="E16" s="36">
        <v>200</v>
      </c>
      <c r="F16" s="31">
        <v>1</v>
      </c>
      <c r="G16" s="32">
        <f t="shared" si="0"/>
        <v>200</v>
      </c>
    </row>
    <row r="17" spans="2:7" ht="16.5" x14ac:dyDescent="0.3">
      <c r="B17" s="33">
        <v>14</v>
      </c>
      <c r="C17" s="34" t="s">
        <v>128</v>
      </c>
      <c r="D17" s="35" t="s">
        <v>111</v>
      </c>
      <c r="E17" s="36">
        <v>90</v>
      </c>
      <c r="F17" s="36">
        <v>1</v>
      </c>
      <c r="G17" s="32">
        <f t="shared" si="0"/>
        <v>90</v>
      </c>
    </row>
    <row r="18" spans="2:7" ht="16.5" x14ac:dyDescent="0.3">
      <c r="B18" s="28">
        <v>15</v>
      </c>
      <c r="C18" s="34" t="s">
        <v>129</v>
      </c>
      <c r="D18" s="35" t="s">
        <v>111</v>
      </c>
      <c r="E18" s="36">
        <v>90</v>
      </c>
      <c r="F18" s="31">
        <v>1</v>
      </c>
      <c r="G18" s="32">
        <f t="shared" si="0"/>
        <v>90</v>
      </c>
    </row>
    <row r="19" spans="2:7" ht="16.5" x14ac:dyDescent="0.3">
      <c r="B19" s="33">
        <v>16</v>
      </c>
      <c r="C19" s="34" t="s">
        <v>130</v>
      </c>
      <c r="D19" s="35" t="s">
        <v>131</v>
      </c>
      <c r="E19" s="36">
        <v>65</v>
      </c>
      <c r="F19" s="36">
        <v>1</v>
      </c>
      <c r="G19" s="32">
        <f t="shared" si="0"/>
        <v>65</v>
      </c>
    </row>
    <row r="20" spans="2:7" ht="16.5" x14ac:dyDescent="0.3">
      <c r="B20" s="28">
        <v>17</v>
      </c>
      <c r="C20" s="37" t="s">
        <v>132</v>
      </c>
      <c r="D20" s="35" t="s">
        <v>133</v>
      </c>
      <c r="E20" s="36">
        <v>18</v>
      </c>
      <c r="F20" s="31">
        <v>1</v>
      </c>
      <c r="G20" s="32">
        <f t="shared" si="0"/>
        <v>18</v>
      </c>
    </row>
    <row r="21" spans="2:7" ht="16.5" x14ac:dyDescent="0.3">
      <c r="B21" s="33">
        <v>18</v>
      </c>
      <c r="C21" s="34" t="s">
        <v>134</v>
      </c>
      <c r="D21" s="35" t="s">
        <v>15</v>
      </c>
      <c r="E21" s="36">
        <v>30</v>
      </c>
      <c r="F21" s="36">
        <v>1</v>
      </c>
      <c r="G21" s="32">
        <f t="shared" si="0"/>
        <v>30</v>
      </c>
    </row>
    <row r="22" spans="2:7" ht="16.5" x14ac:dyDescent="0.3">
      <c r="B22" s="28">
        <v>19</v>
      </c>
      <c r="C22" s="34" t="s">
        <v>135</v>
      </c>
      <c r="D22" s="35" t="s">
        <v>15</v>
      </c>
      <c r="E22" s="36">
        <v>36</v>
      </c>
      <c r="F22" s="31">
        <v>1</v>
      </c>
      <c r="G22" s="32">
        <f t="shared" si="0"/>
        <v>36</v>
      </c>
    </row>
    <row r="23" spans="2:7" ht="16.5" x14ac:dyDescent="0.3">
      <c r="B23" s="33">
        <v>20</v>
      </c>
      <c r="C23" s="34" t="s">
        <v>136</v>
      </c>
      <c r="D23" s="35" t="s">
        <v>15</v>
      </c>
      <c r="E23" s="36">
        <v>33</v>
      </c>
      <c r="F23" s="36">
        <v>1</v>
      </c>
      <c r="G23" s="32">
        <f t="shared" si="0"/>
        <v>33</v>
      </c>
    </row>
    <row r="24" spans="2:7" ht="16.5" x14ac:dyDescent="0.3">
      <c r="B24" s="28">
        <v>21</v>
      </c>
      <c r="C24" s="34" t="s">
        <v>137</v>
      </c>
      <c r="D24" s="35" t="s">
        <v>15</v>
      </c>
      <c r="E24" s="36">
        <v>44</v>
      </c>
      <c r="F24" s="31">
        <v>1</v>
      </c>
      <c r="G24" s="32">
        <f t="shared" si="0"/>
        <v>44</v>
      </c>
    </row>
    <row r="25" spans="2:7" ht="16.5" x14ac:dyDescent="0.3">
      <c r="B25" s="33">
        <v>22</v>
      </c>
      <c r="C25" s="34" t="s">
        <v>138</v>
      </c>
      <c r="D25" s="35" t="s">
        <v>15</v>
      </c>
      <c r="E25" s="36">
        <v>30</v>
      </c>
      <c r="F25" s="36">
        <v>1</v>
      </c>
      <c r="G25" s="32">
        <f t="shared" si="0"/>
        <v>30</v>
      </c>
    </row>
    <row r="26" spans="2:7" ht="16.5" x14ac:dyDescent="0.3">
      <c r="B26" s="28">
        <v>23</v>
      </c>
      <c r="C26" s="34" t="s">
        <v>139</v>
      </c>
      <c r="D26" s="35" t="s">
        <v>15</v>
      </c>
      <c r="E26" s="36">
        <v>29.8</v>
      </c>
      <c r="F26" s="31">
        <v>1</v>
      </c>
      <c r="G26" s="32">
        <f t="shared" si="0"/>
        <v>29.8</v>
      </c>
    </row>
    <row r="27" spans="2:7" ht="16.5" x14ac:dyDescent="0.3">
      <c r="B27" s="33">
        <v>24</v>
      </c>
      <c r="C27" s="34" t="s">
        <v>140</v>
      </c>
      <c r="D27" s="35" t="s">
        <v>15</v>
      </c>
      <c r="E27" s="36">
        <v>33</v>
      </c>
      <c r="F27" s="36">
        <v>1</v>
      </c>
      <c r="G27" s="32">
        <f t="shared" si="0"/>
        <v>33</v>
      </c>
    </row>
    <row r="28" spans="2:7" ht="16.5" x14ac:dyDescent="0.3">
      <c r="B28" s="28">
        <v>25</v>
      </c>
      <c r="C28" s="34" t="s">
        <v>141</v>
      </c>
      <c r="D28" s="35" t="s">
        <v>15</v>
      </c>
      <c r="E28" s="36">
        <v>33</v>
      </c>
      <c r="F28" s="31">
        <v>1</v>
      </c>
      <c r="G28" s="32">
        <f t="shared" si="0"/>
        <v>33</v>
      </c>
    </row>
    <row r="29" spans="2:7" ht="16.5" x14ac:dyDescent="0.3">
      <c r="B29" s="33">
        <v>26</v>
      </c>
      <c r="C29" s="34" t="s">
        <v>142</v>
      </c>
      <c r="D29" s="35" t="s">
        <v>15</v>
      </c>
      <c r="E29" s="36">
        <v>30</v>
      </c>
      <c r="F29" s="36">
        <v>1</v>
      </c>
      <c r="G29" s="32">
        <f t="shared" si="0"/>
        <v>30</v>
      </c>
    </row>
    <row r="30" spans="2:7" ht="16.5" x14ac:dyDescent="0.3">
      <c r="B30" s="28">
        <v>27</v>
      </c>
      <c r="C30" s="34" t="s">
        <v>143</v>
      </c>
      <c r="D30" s="35" t="s">
        <v>15</v>
      </c>
      <c r="E30" s="36">
        <v>30</v>
      </c>
      <c r="F30" s="31">
        <v>1</v>
      </c>
      <c r="G30" s="32">
        <f t="shared" si="0"/>
        <v>30</v>
      </c>
    </row>
    <row r="31" spans="2:7" ht="16.5" x14ac:dyDescent="0.3">
      <c r="B31" s="33">
        <v>28</v>
      </c>
      <c r="C31" s="34" t="s">
        <v>144</v>
      </c>
      <c r="D31" s="35" t="s">
        <v>15</v>
      </c>
      <c r="E31" s="36">
        <v>30</v>
      </c>
      <c r="F31" s="36">
        <v>1</v>
      </c>
      <c r="G31" s="32">
        <f t="shared" si="0"/>
        <v>30</v>
      </c>
    </row>
    <row r="32" spans="2:7" ht="16.5" x14ac:dyDescent="0.3">
      <c r="B32" s="28">
        <v>29</v>
      </c>
      <c r="C32" s="34" t="s">
        <v>145</v>
      </c>
      <c r="D32" s="35" t="s">
        <v>15</v>
      </c>
      <c r="E32" s="36">
        <v>36</v>
      </c>
      <c r="F32" s="31">
        <v>1</v>
      </c>
      <c r="G32" s="32">
        <f t="shared" si="0"/>
        <v>36</v>
      </c>
    </row>
    <row r="33" spans="2:7" ht="16.5" x14ac:dyDescent="0.3">
      <c r="B33" s="33">
        <v>30</v>
      </c>
      <c r="C33" s="34" t="s">
        <v>146</v>
      </c>
      <c r="D33" s="35" t="s">
        <v>15</v>
      </c>
      <c r="E33" s="36">
        <v>30</v>
      </c>
      <c r="F33" s="36">
        <v>1</v>
      </c>
      <c r="G33" s="32">
        <f t="shared" si="0"/>
        <v>30</v>
      </c>
    </row>
    <row r="34" spans="2:7" ht="16.5" x14ac:dyDescent="0.3">
      <c r="B34" s="28">
        <v>31</v>
      </c>
      <c r="C34" s="34" t="s">
        <v>147</v>
      </c>
      <c r="D34" s="35" t="s">
        <v>15</v>
      </c>
      <c r="E34" s="36">
        <v>30</v>
      </c>
      <c r="F34" s="31">
        <v>1</v>
      </c>
      <c r="G34" s="32">
        <f t="shared" si="0"/>
        <v>30</v>
      </c>
    </row>
    <row r="35" spans="2:7" ht="16.5" x14ac:dyDescent="0.3">
      <c r="B35" s="33">
        <v>32</v>
      </c>
      <c r="C35" s="34" t="s">
        <v>148</v>
      </c>
      <c r="D35" s="35" t="s">
        <v>15</v>
      </c>
      <c r="E35" s="36">
        <v>30</v>
      </c>
      <c r="F35" s="36">
        <v>1</v>
      </c>
      <c r="G35" s="32">
        <f t="shared" si="0"/>
        <v>30</v>
      </c>
    </row>
    <row r="36" spans="2:7" ht="16.5" x14ac:dyDescent="0.3">
      <c r="B36" s="28">
        <v>33</v>
      </c>
      <c r="C36" s="34" t="s">
        <v>149</v>
      </c>
      <c r="D36" s="35" t="s">
        <v>15</v>
      </c>
      <c r="E36" s="36">
        <v>30</v>
      </c>
      <c r="F36" s="31">
        <v>1</v>
      </c>
      <c r="G36" s="32">
        <f t="shared" si="0"/>
        <v>30</v>
      </c>
    </row>
    <row r="37" spans="2:7" ht="16.5" x14ac:dyDescent="0.3">
      <c r="B37" s="33">
        <v>34</v>
      </c>
      <c r="C37" s="34" t="s">
        <v>150</v>
      </c>
      <c r="D37" s="35" t="s">
        <v>15</v>
      </c>
      <c r="E37" s="36">
        <v>30</v>
      </c>
      <c r="F37" s="36">
        <v>1</v>
      </c>
      <c r="G37" s="32">
        <f t="shared" si="0"/>
        <v>30</v>
      </c>
    </row>
    <row r="38" spans="2:7" ht="16.5" x14ac:dyDescent="0.3">
      <c r="B38" s="28">
        <v>35</v>
      </c>
      <c r="C38" s="34" t="s">
        <v>151</v>
      </c>
      <c r="D38" s="35" t="s">
        <v>15</v>
      </c>
      <c r="E38" s="36">
        <v>30</v>
      </c>
      <c r="F38" s="31">
        <v>1</v>
      </c>
      <c r="G38" s="32">
        <f t="shared" si="0"/>
        <v>30</v>
      </c>
    </row>
    <row r="39" spans="2:7" ht="16.5" x14ac:dyDescent="0.3">
      <c r="B39" s="33">
        <v>36</v>
      </c>
      <c r="C39" s="34" t="s">
        <v>152</v>
      </c>
      <c r="D39" s="35" t="s">
        <v>133</v>
      </c>
      <c r="E39" s="36">
        <v>24</v>
      </c>
      <c r="F39" s="36">
        <v>1</v>
      </c>
      <c r="G39" s="32">
        <f t="shared" si="0"/>
        <v>24</v>
      </c>
    </row>
    <row r="40" spans="2:7" ht="16.5" x14ac:dyDescent="0.3">
      <c r="B40" s="28">
        <v>37</v>
      </c>
      <c r="C40" s="34" t="s">
        <v>153</v>
      </c>
      <c r="D40" s="35" t="s">
        <v>154</v>
      </c>
      <c r="E40" s="36">
        <v>100</v>
      </c>
      <c r="F40" s="31">
        <v>1</v>
      </c>
      <c r="G40" s="32">
        <f t="shared" si="0"/>
        <v>100</v>
      </c>
    </row>
    <row r="41" spans="2:7" ht="16.5" x14ac:dyDescent="0.3">
      <c r="B41" s="33">
        <v>38</v>
      </c>
      <c r="C41" s="34" t="s">
        <v>155</v>
      </c>
      <c r="D41" s="35" t="s">
        <v>111</v>
      </c>
      <c r="E41" s="36">
        <v>90</v>
      </c>
      <c r="F41" s="36">
        <v>1</v>
      </c>
      <c r="G41" s="32">
        <f t="shared" si="0"/>
        <v>90</v>
      </c>
    </row>
    <row r="42" spans="2:7" ht="16.5" x14ac:dyDescent="0.3">
      <c r="B42" s="28">
        <v>39</v>
      </c>
      <c r="C42" s="34" t="s">
        <v>156</v>
      </c>
      <c r="D42" s="35" t="s">
        <v>157</v>
      </c>
      <c r="E42" s="36">
        <v>288.5</v>
      </c>
      <c r="F42" s="31">
        <v>1</v>
      </c>
      <c r="G42" s="32">
        <f t="shared" si="0"/>
        <v>288.5</v>
      </c>
    </row>
    <row r="43" spans="2:7" ht="16.5" x14ac:dyDescent="0.3">
      <c r="B43" s="33">
        <v>40</v>
      </c>
      <c r="C43" s="34" t="s">
        <v>158</v>
      </c>
      <c r="D43" s="35" t="s">
        <v>159</v>
      </c>
      <c r="E43" s="36">
        <v>100</v>
      </c>
      <c r="F43" s="36">
        <v>1</v>
      </c>
      <c r="G43" s="32">
        <f t="shared" si="0"/>
        <v>100</v>
      </c>
    </row>
    <row r="44" spans="2:7" ht="16.5" x14ac:dyDescent="0.3">
      <c r="B44" s="28">
        <v>41</v>
      </c>
      <c r="C44" s="34" t="s">
        <v>160</v>
      </c>
      <c r="D44" s="35" t="s">
        <v>13</v>
      </c>
      <c r="E44" s="36">
        <v>60</v>
      </c>
      <c r="F44" s="31">
        <v>1</v>
      </c>
      <c r="G44" s="32">
        <f t="shared" si="0"/>
        <v>60</v>
      </c>
    </row>
    <row r="45" spans="2:7" ht="16.5" x14ac:dyDescent="0.3">
      <c r="B45" s="33">
        <v>42</v>
      </c>
      <c r="C45" s="34" t="s">
        <v>161</v>
      </c>
      <c r="D45" s="35" t="s">
        <v>15</v>
      </c>
      <c r="E45" s="36">
        <v>33</v>
      </c>
      <c r="F45" s="36">
        <v>1</v>
      </c>
      <c r="G45" s="32">
        <f t="shared" si="0"/>
        <v>33</v>
      </c>
    </row>
    <row r="46" spans="2:7" ht="16.5" x14ac:dyDescent="0.3">
      <c r="B46" s="28">
        <v>43</v>
      </c>
      <c r="C46" s="34" t="s">
        <v>162</v>
      </c>
      <c r="D46" s="35" t="s">
        <v>15</v>
      </c>
      <c r="E46" s="36">
        <v>30</v>
      </c>
      <c r="F46" s="31">
        <v>1</v>
      </c>
      <c r="G46" s="32">
        <f t="shared" si="0"/>
        <v>30</v>
      </c>
    </row>
    <row r="47" spans="2:7" ht="16.5" x14ac:dyDescent="0.3">
      <c r="B47" s="33">
        <v>44</v>
      </c>
      <c r="C47" s="34" t="s">
        <v>163</v>
      </c>
      <c r="D47" s="35" t="s">
        <v>15</v>
      </c>
      <c r="E47" s="36">
        <v>30</v>
      </c>
      <c r="F47" s="36">
        <v>1</v>
      </c>
      <c r="G47" s="32">
        <f t="shared" si="0"/>
        <v>30</v>
      </c>
    </row>
    <row r="48" spans="2:7" ht="16.5" x14ac:dyDescent="0.3">
      <c r="B48" s="28">
        <v>45</v>
      </c>
      <c r="C48" s="34" t="s">
        <v>164</v>
      </c>
      <c r="D48" s="35" t="s">
        <v>15</v>
      </c>
      <c r="E48" s="36">
        <v>30</v>
      </c>
      <c r="F48" s="31">
        <v>1</v>
      </c>
      <c r="G48" s="32">
        <f t="shared" si="0"/>
        <v>30</v>
      </c>
    </row>
    <row r="49" spans="2:7" ht="16.5" x14ac:dyDescent="0.3">
      <c r="B49" s="33">
        <v>46</v>
      </c>
      <c r="C49" s="34" t="s">
        <v>165</v>
      </c>
      <c r="D49" s="35" t="s">
        <v>15</v>
      </c>
      <c r="E49" s="36">
        <v>30</v>
      </c>
      <c r="F49" s="36">
        <v>1</v>
      </c>
      <c r="G49" s="32">
        <f t="shared" si="0"/>
        <v>30</v>
      </c>
    </row>
    <row r="50" spans="2:7" ht="16.5" x14ac:dyDescent="0.3">
      <c r="B50" s="28">
        <v>47</v>
      </c>
      <c r="C50" s="34" t="s">
        <v>166</v>
      </c>
      <c r="D50" s="35" t="s">
        <v>15</v>
      </c>
      <c r="E50" s="36">
        <v>30</v>
      </c>
      <c r="F50" s="31">
        <v>1</v>
      </c>
      <c r="G50" s="32">
        <f t="shared" si="0"/>
        <v>30</v>
      </c>
    </row>
    <row r="51" spans="2:7" ht="16.5" x14ac:dyDescent="0.3">
      <c r="B51" s="33">
        <v>48</v>
      </c>
      <c r="C51" s="34" t="s">
        <v>167</v>
      </c>
      <c r="D51" s="35" t="s">
        <v>15</v>
      </c>
      <c r="E51" s="36">
        <v>36</v>
      </c>
      <c r="F51" s="36">
        <v>1</v>
      </c>
      <c r="G51" s="32">
        <f t="shared" si="0"/>
        <v>36</v>
      </c>
    </row>
    <row r="52" spans="2:7" ht="16.5" x14ac:dyDescent="0.3">
      <c r="B52" s="28">
        <v>49</v>
      </c>
      <c r="C52" s="34" t="s">
        <v>168</v>
      </c>
      <c r="D52" s="35" t="s">
        <v>15</v>
      </c>
      <c r="E52" s="36">
        <v>29.9</v>
      </c>
      <c r="F52" s="31">
        <v>1</v>
      </c>
      <c r="G52" s="32">
        <f t="shared" si="0"/>
        <v>29.9</v>
      </c>
    </row>
    <row r="53" spans="2:7" ht="16.5" x14ac:dyDescent="0.3">
      <c r="B53" s="33">
        <v>50</v>
      </c>
      <c r="C53" s="34" t="s">
        <v>169</v>
      </c>
      <c r="D53" s="35" t="s">
        <v>15</v>
      </c>
      <c r="E53" s="36">
        <v>30</v>
      </c>
      <c r="F53" s="36">
        <v>1</v>
      </c>
      <c r="G53" s="32">
        <f t="shared" si="0"/>
        <v>30</v>
      </c>
    </row>
    <row r="54" spans="2:7" ht="16.5" x14ac:dyDescent="0.3">
      <c r="B54" s="28">
        <v>51</v>
      </c>
      <c r="C54" s="34" t="s">
        <v>170</v>
      </c>
      <c r="D54" s="35" t="s">
        <v>131</v>
      </c>
      <c r="E54" s="36">
        <v>65</v>
      </c>
      <c r="F54" s="31">
        <v>1</v>
      </c>
      <c r="G54" s="32">
        <f t="shared" si="0"/>
        <v>65</v>
      </c>
    </row>
    <row r="55" spans="2:7" ht="16.5" x14ac:dyDescent="0.3">
      <c r="B55" s="33">
        <v>52</v>
      </c>
      <c r="C55" s="34" t="s">
        <v>171</v>
      </c>
      <c r="D55" s="35" t="s">
        <v>13</v>
      </c>
      <c r="E55" s="36">
        <v>60</v>
      </c>
      <c r="F55" s="36">
        <v>1</v>
      </c>
      <c r="G55" s="32">
        <f t="shared" si="0"/>
        <v>60</v>
      </c>
    </row>
    <row r="56" spans="2:7" ht="16.5" x14ac:dyDescent="0.3">
      <c r="B56" s="28">
        <v>53</v>
      </c>
      <c r="C56" s="34" t="s">
        <v>172</v>
      </c>
      <c r="D56" s="35" t="s">
        <v>15</v>
      </c>
      <c r="E56" s="36">
        <v>30</v>
      </c>
      <c r="F56" s="31">
        <v>1</v>
      </c>
      <c r="G56" s="32">
        <f t="shared" si="0"/>
        <v>30</v>
      </c>
    </row>
    <row r="57" spans="2:7" ht="16.5" x14ac:dyDescent="0.3">
      <c r="B57" s="33">
        <v>54</v>
      </c>
      <c r="C57" s="34" t="s">
        <v>173</v>
      </c>
      <c r="D57" s="35" t="s">
        <v>13</v>
      </c>
      <c r="E57" s="36">
        <v>60</v>
      </c>
      <c r="F57" s="36">
        <v>1</v>
      </c>
      <c r="G57" s="32">
        <f t="shared" si="0"/>
        <v>60</v>
      </c>
    </row>
    <row r="58" spans="2:7" ht="16.5" x14ac:dyDescent="0.3">
      <c r="B58" s="28">
        <v>55</v>
      </c>
      <c r="C58" s="34" t="s">
        <v>174</v>
      </c>
      <c r="D58" s="35" t="s">
        <v>131</v>
      </c>
      <c r="E58" s="36">
        <v>65</v>
      </c>
      <c r="F58" s="31">
        <v>1</v>
      </c>
      <c r="G58" s="32">
        <f t="shared" si="0"/>
        <v>65</v>
      </c>
    </row>
    <row r="59" spans="2:7" ht="16.5" x14ac:dyDescent="0.3">
      <c r="B59" s="33">
        <v>56</v>
      </c>
      <c r="C59" s="34" t="s">
        <v>175</v>
      </c>
      <c r="D59" s="35" t="s">
        <v>131</v>
      </c>
      <c r="E59" s="12">
        <v>65</v>
      </c>
      <c r="F59" s="36">
        <v>1</v>
      </c>
      <c r="G59" s="32">
        <f t="shared" si="0"/>
        <v>65</v>
      </c>
    </row>
    <row r="60" spans="2:7" ht="16.5" x14ac:dyDescent="0.3">
      <c r="B60" s="28">
        <v>57</v>
      </c>
      <c r="C60" s="34" t="s">
        <v>176</v>
      </c>
      <c r="D60" s="35" t="s">
        <v>13</v>
      </c>
      <c r="E60" s="12">
        <v>60</v>
      </c>
      <c r="F60" s="31">
        <v>1</v>
      </c>
      <c r="G60" s="32">
        <f t="shared" si="0"/>
        <v>60</v>
      </c>
    </row>
    <row r="61" spans="2:7" ht="16.5" x14ac:dyDescent="0.3">
      <c r="B61" s="33">
        <v>58</v>
      </c>
      <c r="C61" s="34" t="s">
        <v>177</v>
      </c>
      <c r="D61" s="35" t="s">
        <v>13</v>
      </c>
      <c r="E61" s="36">
        <v>60</v>
      </c>
      <c r="F61" s="36">
        <v>1</v>
      </c>
      <c r="G61" s="32">
        <f t="shared" si="0"/>
        <v>60</v>
      </c>
    </row>
    <row r="62" spans="2:7" ht="16.5" x14ac:dyDescent="0.3">
      <c r="B62" s="28">
        <v>59</v>
      </c>
      <c r="C62" s="34" t="s">
        <v>178</v>
      </c>
      <c r="D62" s="35" t="s">
        <v>131</v>
      </c>
      <c r="E62" s="36">
        <v>65</v>
      </c>
      <c r="F62" s="31">
        <v>1</v>
      </c>
      <c r="G62" s="32">
        <f t="shared" si="0"/>
        <v>65</v>
      </c>
    </row>
    <row r="63" spans="2:7" ht="16.5" x14ac:dyDescent="0.3">
      <c r="B63" s="33">
        <v>60</v>
      </c>
      <c r="C63" s="34" t="s">
        <v>179</v>
      </c>
      <c r="D63" s="35" t="s">
        <v>15</v>
      </c>
      <c r="E63" s="36">
        <v>30</v>
      </c>
      <c r="F63" s="36">
        <v>1</v>
      </c>
      <c r="G63" s="32">
        <f t="shared" si="0"/>
        <v>30</v>
      </c>
    </row>
    <row r="64" spans="2:7" ht="16.5" x14ac:dyDescent="0.3">
      <c r="B64" s="28">
        <v>61</v>
      </c>
      <c r="C64" s="34" t="s">
        <v>180</v>
      </c>
      <c r="D64" s="35" t="s">
        <v>131</v>
      </c>
      <c r="E64" s="36">
        <v>65</v>
      </c>
      <c r="F64" s="31">
        <v>1</v>
      </c>
      <c r="G64" s="32">
        <f t="shared" si="0"/>
        <v>65</v>
      </c>
    </row>
    <row r="65" spans="2:7" ht="16.5" x14ac:dyDescent="0.3">
      <c r="B65" s="33">
        <v>62</v>
      </c>
      <c r="C65" s="34" t="s">
        <v>181</v>
      </c>
      <c r="D65" s="35" t="s">
        <v>13</v>
      </c>
      <c r="E65" s="36">
        <v>60</v>
      </c>
      <c r="F65" s="36">
        <v>1</v>
      </c>
      <c r="G65" s="32">
        <f t="shared" si="0"/>
        <v>60</v>
      </c>
    </row>
    <row r="66" spans="2:7" ht="16.5" x14ac:dyDescent="0.3">
      <c r="B66" s="28">
        <v>63</v>
      </c>
      <c r="C66" s="34" t="s">
        <v>182</v>
      </c>
      <c r="D66" s="35" t="s">
        <v>15</v>
      </c>
      <c r="E66" s="36">
        <v>34</v>
      </c>
      <c r="F66" s="31">
        <v>1</v>
      </c>
      <c r="G66" s="32">
        <f t="shared" si="0"/>
        <v>34</v>
      </c>
    </row>
    <row r="67" spans="2:7" ht="16.5" x14ac:dyDescent="0.3">
      <c r="B67" s="33">
        <v>64</v>
      </c>
      <c r="C67" s="34" t="s">
        <v>183</v>
      </c>
      <c r="D67" s="35" t="s">
        <v>13</v>
      </c>
      <c r="E67" s="36">
        <v>60</v>
      </c>
      <c r="F67" s="36">
        <v>1</v>
      </c>
      <c r="G67" s="32">
        <f t="shared" si="0"/>
        <v>60</v>
      </c>
    </row>
    <row r="68" spans="2:7" ht="16.5" x14ac:dyDescent="0.3">
      <c r="B68" s="28">
        <v>65</v>
      </c>
      <c r="C68" s="34" t="s">
        <v>184</v>
      </c>
      <c r="D68" s="35" t="s">
        <v>131</v>
      </c>
      <c r="E68" s="36">
        <v>65</v>
      </c>
      <c r="F68" s="31">
        <v>1</v>
      </c>
      <c r="G68" s="32">
        <f t="shared" si="0"/>
        <v>65</v>
      </c>
    </row>
    <row r="69" spans="2:7" ht="16.5" x14ac:dyDescent="0.3">
      <c r="B69" s="33">
        <v>66</v>
      </c>
      <c r="C69" s="34" t="s">
        <v>185</v>
      </c>
      <c r="D69" s="35" t="s">
        <v>15</v>
      </c>
      <c r="E69" s="36">
        <v>30</v>
      </c>
      <c r="F69" s="36">
        <v>1</v>
      </c>
      <c r="G69" s="32">
        <f t="shared" ref="G69:G132" si="1">E69*F69</f>
        <v>30</v>
      </c>
    </row>
    <row r="70" spans="2:7" ht="16.5" x14ac:dyDescent="0.3">
      <c r="B70" s="28">
        <v>67</v>
      </c>
      <c r="C70" s="34" t="s">
        <v>186</v>
      </c>
      <c r="D70" s="35" t="s">
        <v>15</v>
      </c>
      <c r="E70" s="36">
        <v>29.9</v>
      </c>
      <c r="F70" s="31">
        <v>1</v>
      </c>
      <c r="G70" s="32">
        <f t="shared" si="1"/>
        <v>29.9</v>
      </c>
    </row>
    <row r="71" spans="2:7" ht="16.5" x14ac:dyDescent="0.3">
      <c r="B71" s="33">
        <v>68</v>
      </c>
      <c r="C71" s="34" t="s">
        <v>187</v>
      </c>
      <c r="D71" s="35" t="s">
        <v>13</v>
      </c>
      <c r="E71" s="36">
        <v>60</v>
      </c>
      <c r="F71" s="36">
        <v>1</v>
      </c>
      <c r="G71" s="32">
        <f t="shared" si="1"/>
        <v>60</v>
      </c>
    </row>
    <row r="72" spans="2:7" ht="16.5" x14ac:dyDescent="0.3">
      <c r="B72" s="28">
        <v>69</v>
      </c>
      <c r="C72" s="34" t="s">
        <v>188</v>
      </c>
      <c r="D72" s="35" t="s">
        <v>131</v>
      </c>
      <c r="E72" s="36">
        <v>65</v>
      </c>
      <c r="F72" s="31">
        <v>1</v>
      </c>
      <c r="G72" s="32">
        <f t="shared" si="1"/>
        <v>65</v>
      </c>
    </row>
    <row r="73" spans="2:7" ht="16.5" x14ac:dyDescent="0.3">
      <c r="B73" s="33">
        <v>70</v>
      </c>
      <c r="C73" s="34" t="s">
        <v>189</v>
      </c>
      <c r="D73" s="35" t="s">
        <v>131</v>
      </c>
      <c r="E73" s="36">
        <v>65</v>
      </c>
      <c r="F73" s="36">
        <v>1</v>
      </c>
      <c r="G73" s="32">
        <f t="shared" si="1"/>
        <v>65</v>
      </c>
    </row>
    <row r="74" spans="2:7" ht="16.5" x14ac:dyDescent="0.3">
      <c r="B74" s="28">
        <v>71</v>
      </c>
      <c r="C74" s="34" t="s">
        <v>190</v>
      </c>
      <c r="D74" s="35" t="s">
        <v>131</v>
      </c>
      <c r="E74" s="36">
        <v>65</v>
      </c>
      <c r="F74" s="31">
        <v>1</v>
      </c>
      <c r="G74" s="32">
        <f t="shared" si="1"/>
        <v>65</v>
      </c>
    </row>
    <row r="75" spans="2:7" ht="16.5" x14ac:dyDescent="0.3">
      <c r="B75" s="33">
        <v>72</v>
      </c>
      <c r="C75" s="34" t="s">
        <v>191</v>
      </c>
      <c r="D75" s="35" t="s">
        <v>13</v>
      </c>
      <c r="E75" s="36">
        <v>60</v>
      </c>
      <c r="F75" s="36">
        <v>1</v>
      </c>
      <c r="G75" s="32">
        <f t="shared" si="1"/>
        <v>60</v>
      </c>
    </row>
    <row r="76" spans="2:7" ht="16.5" x14ac:dyDescent="0.3">
      <c r="B76" s="28">
        <v>73</v>
      </c>
      <c r="C76" s="34" t="s">
        <v>192</v>
      </c>
      <c r="D76" s="35" t="s">
        <v>15</v>
      </c>
      <c r="E76" s="36">
        <v>30</v>
      </c>
      <c r="F76" s="31">
        <v>1</v>
      </c>
      <c r="G76" s="32">
        <f t="shared" si="1"/>
        <v>30</v>
      </c>
    </row>
    <row r="77" spans="2:7" ht="16.5" x14ac:dyDescent="0.3">
      <c r="B77" s="33">
        <v>74</v>
      </c>
      <c r="C77" s="34" t="s">
        <v>193</v>
      </c>
      <c r="D77" s="35" t="s">
        <v>131</v>
      </c>
      <c r="E77" s="36">
        <v>65</v>
      </c>
      <c r="F77" s="36">
        <v>1</v>
      </c>
      <c r="G77" s="32">
        <f t="shared" si="1"/>
        <v>65</v>
      </c>
    </row>
    <row r="78" spans="2:7" ht="16.5" x14ac:dyDescent="0.3">
      <c r="B78" s="28">
        <v>75</v>
      </c>
      <c r="C78" s="34" t="s">
        <v>194</v>
      </c>
      <c r="D78" s="35" t="s">
        <v>13</v>
      </c>
      <c r="E78" s="36">
        <v>60</v>
      </c>
      <c r="F78" s="31">
        <v>1</v>
      </c>
      <c r="G78" s="32">
        <f t="shared" si="1"/>
        <v>60</v>
      </c>
    </row>
    <row r="79" spans="2:7" ht="16.5" x14ac:dyDescent="0.3">
      <c r="B79" s="33">
        <v>76</v>
      </c>
      <c r="C79" s="34" t="s">
        <v>195</v>
      </c>
      <c r="D79" s="35" t="s">
        <v>131</v>
      </c>
      <c r="E79" s="36">
        <v>65</v>
      </c>
      <c r="F79" s="36">
        <v>1</v>
      </c>
      <c r="G79" s="32">
        <f t="shared" si="1"/>
        <v>65</v>
      </c>
    </row>
    <row r="80" spans="2:7" ht="16.5" x14ac:dyDescent="0.3">
      <c r="B80" s="28">
        <v>77</v>
      </c>
      <c r="C80" s="34" t="s">
        <v>196</v>
      </c>
      <c r="D80" s="35" t="s">
        <v>15</v>
      </c>
      <c r="E80" s="36">
        <v>30</v>
      </c>
      <c r="F80" s="31">
        <v>1</v>
      </c>
      <c r="G80" s="32">
        <f t="shared" si="1"/>
        <v>30</v>
      </c>
    </row>
    <row r="81" spans="2:7" ht="16.5" x14ac:dyDescent="0.3">
      <c r="B81" s="33">
        <v>78</v>
      </c>
      <c r="C81" s="34" t="s">
        <v>197</v>
      </c>
      <c r="D81" s="35" t="s">
        <v>13</v>
      </c>
      <c r="E81" s="36">
        <v>60</v>
      </c>
      <c r="F81" s="36">
        <v>1</v>
      </c>
      <c r="G81" s="32">
        <f t="shared" si="1"/>
        <v>60</v>
      </c>
    </row>
    <row r="82" spans="2:7" ht="16.5" x14ac:dyDescent="0.3">
      <c r="B82" s="28">
        <v>79</v>
      </c>
      <c r="C82" s="34" t="s">
        <v>198</v>
      </c>
      <c r="D82" s="35" t="s">
        <v>111</v>
      </c>
      <c r="E82" s="36">
        <v>90</v>
      </c>
      <c r="F82" s="31">
        <v>1</v>
      </c>
      <c r="G82" s="32">
        <f t="shared" si="1"/>
        <v>90</v>
      </c>
    </row>
    <row r="83" spans="2:7" ht="16.5" x14ac:dyDescent="0.3">
      <c r="B83" s="33">
        <v>80</v>
      </c>
      <c r="C83" s="34" t="s">
        <v>199</v>
      </c>
      <c r="D83" s="35" t="s">
        <v>111</v>
      </c>
      <c r="E83" s="36">
        <v>90</v>
      </c>
      <c r="F83" s="36">
        <v>1</v>
      </c>
      <c r="G83" s="32">
        <f t="shared" si="1"/>
        <v>90</v>
      </c>
    </row>
    <row r="84" spans="2:7" ht="16.5" x14ac:dyDescent="0.3">
      <c r="B84" s="28">
        <v>81</v>
      </c>
      <c r="C84" s="34" t="s">
        <v>200</v>
      </c>
      <c r="D84" s="35" t="s">
        <v>121</v>
      </c>
      <c r="E84" s="36">
        <v>70</v>
      </c>
      <c r="F84" s="31">
        <v>1</v>
      </c>
      <c r="G84" s="32">
        <f t="shared" si="1"/>
        <v>70</v>
      </c>
    </row>
    <row r="85" spans="2:7" ht="16.5" x14ac:dyDescent="0.3">
      <c r="B85" s="33">
        <v>82</v>
      </c>
      <c r="C85" s="34" t="s">
        <v>201</v>
      </c>
      <c r="D85" s="35" t="s">
        <v>15</v>
      </c>
      <c r="E85" s="36">
        <v>36</v>
      </c>
      <c r="F85" s="36">
        <v>1</v>
      </c>
      <c r="G85" s="32">
        <f t="shared" si="1"/>
        <v>36</v>
      </c>
    </row>
    <row r="86" spans="2:7" ht="16.5" x14ac:dyDescent="0.3">
      <c r="B86" s="28">
        <v>83</v>
      </c>
      <c r="C86" s="34" t="s">
        <v>202</v>
      </c>
      <c r="D86" s="35" t="s">
        <v>15</v>
      </c>
      <c r="E86" s="36">
        <v>30</v>
      </c>
      <c r="F86" s="31">
        <v>1</v>
      </c>
      <c r="G86" s="32">
        <f t="shared" si="1"/>
        <v>30</v>
      </c>
    </row>
    <row r="87" spans="2:7" ht="16.5" x14ac:dyDescent="0.3">
      <c r="B87" s="33">
        <v>84</v>
      </c>
      <c r="C87" s="34" t="s">
        <v>203</v>
      </c>
      <c r="D87" s="35" t="s">
        <v>15</v>
      </c>
      <c r="E87" s="36">
        <v>33</v>
      </c>
      <c r="F87" s="36">
        <v>1</v>
      </c>
      <c r="G87" s="32">
        <f t="shared" si="1"/>
        <v>33</v>
      </c>
    </row>
    <row r="88" spans="2:7" ht="16.5" x14ac:dyDescent="0.3">
      <c r="B88" s="28">
        <v>85</v>
      </c>
      <c r="C88" s="34" t="s">
        <v>204</v>
      </c>
      <c r="D88" s="35" t="s">
        <v>15</v>
      </c>
      <c r="E88" s="36">
        <v>30</v>
      </c>
      <c r="F88" s="31">
        <v>1</v>
      </c>
      <c r="G88" s="32">
        <f t="shared" si="1"/>
        <v>30</v>
      </c>
    </row>
    <row r="89" spans="2:7" ht="16.5" x14ac:dyDescent="0.3">
      <c r="B89" s="33">
        <v>86</v>
      </c>
      <c r="C89" s="34" t="s">
        <v>205</v>
      </c>
      <c r="D89" s="35" t="s">
        <v>15</v>
      </c>
      <c r="E89" s="36">
        <v>30</v>
      </c>
      <c r="F89" s="36">
        <v>1</v>
      </c>
      <c r="G89" s="32">
        <f t="shared" si="1"/>
        <v>30</v>
      </c>
    </row>
    <row r="90" spans="2:7" ht="16.5" x14ac:dyDescent="0.3">
      <c r="B90" s="28">
        <v>87</v>
      </c>
      <c r="C90" s="34" t="s">
        <v>206</v>
      </c>
      <c r="D90" s="35" t="s">
        <v>15</v>
      </c>
      <c r="E90" s="36">
        <v>33</v>
      </c>
      <c r="F90" s="31">
        <v>1</v>
      </c>
      <c r="G90" s="32">
        <f t="shared" si="1"/>
        <v>33</v>
      </c>
    </row>
    <row r="91" spans="2:7" ht="16.5" x14ac:dyDescent="0.3">
      <c r="B91" s="33">
        <v>88</v>
      </c>
      <c r="C91" s="34" t="s">
        <v>207</v>
      </c>
      <c r="D91" s="35" t="s">
        <v>121</v>
      </c>
      <c r="E91" s="36">
        <v>70</v>
      </c>
      <c r="F91" s="36">
        <v>1</v>
      </c>
      <c r="G91" s="32">
        <f t="shared" si="1"/>
        <v>70</v>
      </c>
    </row>
    <row r="92" spans="2:7" ht="16.5" x14ac:dyDescent="0.3">
      <c r="B92" s="28">
        <v>89</v>
      </c>
      <c r="C92" s="34" t="s">
        <v>208</v>
      </c>
      <c r="D92" s="35" t="s">
        <v>13</v>
      </c>
      <c r="E92" s="36">
        <v>60</v>
      </c>
      <c r="F92" s="31">
        <v>1</v>
      </c>
      <c r="G92" s="32">
        <f t="shared" si="1"/>
        <v>60</v>
      </c>
    </row>
    <row r="93" spans="2:7" ht="16.5" x14ac:dyDescent="0.3">
      <c r="B93" s="33">
        <v>90</v>
      </c>
      <c r="C93" s="34" t="s">
        <v>209</v>
      </c>
      <c r="D93" s="35" t="s">
        <v>13</v>
      </c>
      <c r="E93" s="36">
        <v>120</v>
      </c>
      <c r="F93" s="36">
        <v>1</v>
      </c>
      <c r="G93" s="32">
        <f t="shared" si="1"/>
        <v>120</v>
      </c>
    </row>
    <row r="94" spans="2:7" ht="16.5" x14ac:dyDescent="0.3">
      <c r="B94" s="28">
        <v>91</v>
      </c>
      <c r="C94" s="34" t="s">
        <v>210</v>
      </c>
      <c r="D94" s="35" t="s">
        <v>131</v>
      </c>
      <c r="E94" s="36">
        <v>65</v>
      </c>
      <c r="F94" s="31">
        <v>1</v>
      </c>
      <c r="G94" s="32">
        <f t="shared" si="1"/>
        <v>65</v>
      </c>
    </row>
    <row r="95" spans="2:7" ht="16.5" x14ac:dyDescent="0.3">
      <c r="B95" s="33">
        <v>92</v>
      </c>
      <c r="C95" s="34" t="s">
        <v>211</v>
      </c>
      <c r="D95" s="35" t="s">
        <v>131</v>
      </c>
      <c r="E95" s="36">
        <v>65</v>
      </c>
      <c r="F95" s="36">
        <v>1</v>
      </c>
      <c r="G95" s="32">
        <f t="shared" si="1"/>
        <v>65</v>
      </c>
    </row>
    <row r="96" spans="2:7" ht="16.5" x14ac:dyDescent="0.3">
      <c r="B96" s="28">
        <v>93</v>
      </c>
      <c r="C96" s="34" t="s">
        <v>212</v>
      </c>
      <c r="D96" s="35" t="s">
        <v>111</v>
      </c>
      <c r="E96" s="36">
        <v>90</v>
      </c>
      <c r="F96" s="31">
        <v>1</v>
      </c>
      <c r="G96" s="32">
        <f t="shared" si="1"/>
        <v>90</v>
      </c>
    </row>
    <row r="97" spans="2:7" ht="16.5" x14ac:dyDescent="0.3">
      <c r="B97" s="33">
        <v>94</v>
      </c>
      <c r="C97" s="34" t="s">
        <v>213</v>
      </c>
      <c r="D97" s="35" t="s">
        <v>15</v>
      </c>
      <c r="E97" s="36">
        <v>30</v>
      </c>
      <c r="F97" s="36">
        <v>1</v>
      </c>
      <c r="G97" s="32">
        <f t="shared" si="1"/>
        <v>30</v>
      </c>
    </row>
    <row r="98" spans="2:7" ht="16.5" x14ac:dyDescent="0.3">
      <c r="B98" s="28">
        <v>95</v>
      </c>
      <c r="C98" s="34" t="s">
        <v>214</v>
      </c>
      <c r="D98" s="35" t="s">
        <v>215</v>
      </c>
      <c r="E98" s="36">
        <v>149.80000000000001</v>
      </c>
      <c r="F98" s="31">
        <v>1</v>
      </c>
      <c r="G98" s="32">
        <f t="shared" si="1"/>
        <v>149.80000000000001</v>
      </c>
    </row>
    <row r="99" spans="2:7" ht="16.5" x14ac:dyDescent="0.3">
      <c r="B99" s="33">
        <v>96</v>
      </c>
      <c r="C99" s="34" t="s">
        <v>216</v>
      </c>
      <c r="D99" s="35" t="s">
        <v>217</v>
      </c>
      <c r="E99" s="36">
        <v>30</v>
      </c>
      <c r="F99" s="36">
        <v>1</v>
      </c>
      <c r="G99" s="32">
        <f t="shared" si="1"/>
        <v>30</v>
      </c>
    </row>
    <row r="100" spans="2:7" ht="16.5" x14ac:dyDescent="0.3">
      <c r="B100" s="28">
        <v>97</v>
      </c>
      <c r="C100" s="34" t="s">
        <v>218</v>
      </c>
      <c r="D100" s="35" t="s">
        <v>13</v>
      </c>
      <c r="E100" s="36">
        <v>60</v>
      </c>
      <c r="F100" s="31">
        <v>1</v>
      </c>
      <c r="G100" s="32">
        <f t="shared" si="1"/>
        <v>60</v>
      </c>
    </row>
    <row r="101" spans="2:7" ht="16.5" x14ac:dyDescent="0.3">
      <c r="B101" s="33">
        <v>98</v>
      </c>
      <c r="C101" s="34" t="s">
        <v>219</v>
      </c>
      <c r="D101" s="35" t="s">
        <v>220</v>
      </c>
      <c r="E101" s="36">
        <v>80</v>
      </c>
      <c r="F101" s="36">
        <v>1</v>
      </c>
      <c r="G101" s="32">
        <f t="shared" si="1"/>
        <v>80</v>
      </c>
    </row>
    <row r="102" spans="2:7" ht="16.5" x14ac:dyDescent="0.3">
      <c r="B102" s="28">
        <v>99</v>
      </c>
      <c r="C102" s="34" t="s">
        <v>221</v>
      </c>
      <c r="D102" s="35" t="s">
        <v>15</v>
      </c>
      <c r="E102" s="36">
        <v>33</v>
      </c>
      <c r="F102" s="31">
        <v>1</v>
      </c>
      <c r="G102" s="32">
        <f t="shared" si="1"/>
        <v>33</v>
      </c>
    </row>
    <row r="103" spans="2:7" ht="16.5" x14ac:dyDescent="0.3">
      <c r="B103" s="33">
        <v>100</v>
      </c>
      <c r="C103" s="34" t="s">
        <v>222</v>
      </c>
      <c r="D103" s="35" t="s">
        <v>48</v>
      </c>
      <c r="E103" s="36">
        <v>380</v>
      </c>
      <c r="F103" s="36">
        <v>1</v>
      </c>
      <c r="G103" s="32">
        <f t="shared" si="1"/>
        <v>380</v>
      </c>
    </row>
    <row r="104" spans="2:7" ht="16.5" x14ac:dyDescent="0.3">
      <c r="B104" s="28">
        <v>101</v>
      </c>
      <c r="C104" s="34" t="s">
        <v>223</v>
      </c>
      <c r="D104" s="35" t="s">
        <v>13</v>
      </c>
      <c r="E104" s="36">
        <v>60</v>
      </c>
      <c r="F104" s="31">
        <v>1</v>
      </c>
      <c r="G104" s="32">
        <f t="shared" si="1"/>
        <v>60</v>
      </c>
    </row>
    <row r="105" spans="2:7" ht="16.5" x14ac:dyDescent="0.3">
      <c r="B105" s="33">
        <v>102</v>
      </c>
      <c r="C105" s="34" t="s">
        <v>224</v>
      </c>
      <c r="D105" s="35" t="s">
        <v>131</v>
      </c>
      <c r="E105" s="36">
        <v>65</v>
      </c>
      <c r="F105" s="36">
        <v>1</v>
      </c>
      <c r="G105" s="32">
        <f t="shared" si="1"/>
        <v>65</v>
      </c>
    </row>
    <row r="106" spans="2:7" ht="16.5" x14ac:dyDescent="0.3">
      <c r="B106" s="28">
        <v>103</v>
      </c>
      <c r="C106" s="34" t="s">
        <v>225</v>
      </c>
      <c r="D106" s="35" t="s">
        <v>131</v>
      </c>
      <c r="E106" s="36">
        <v>65</v>
      </c>
      <c r="F106" s="31">
        <v>1</v>
      </c>
      <c r="G106" s="32">
        <f t="shared" si="1"/>
        <v>65</v>
      </c>
    </row>
    <row r="107" spans="2:7" ht="16.5" x14ac:dyDescent="0.3">
      <c r="B107" s="33">
        <v>104</v>
      </c>
      <c r="C107" s="34" t="s">
        <v>226</v>
      </c>
      <c r="D107" s="35" t="s">
        <v>131</v>
      </c>
      <c r="E107" s="36">
        <v>65</v>
      </c>
      <c r="F107" s="36">
        <v>1</v>
      </c>
      <c r="G107" s="32">
        <f t="shared" si="1"/>
        <v>65</v>
      </c>
    </row>
    <row r="108" spans="2:7" ht="16.5" x14ac:dyDescent="0.3">
      <c r="B108" s="28">
        <v>105</v>
      </c>
      <c r="C108" s="34" t="s">
        <v>227</v>
      </c>
      <c r="D108" s="35" t="s">
        <v>111</v>
      </c>
      <c r="E108" s="36">
        <v>90</v>
      </c>
      <c r="F108" s="31">
        <v>1</v>
      </c>
      <c r="G108" s="32">
        <f t="shared" si="1"/>
        <v>90</v>
      </c>
    </row>
    <row r="109" spans="2:7" ht="16.5" x14ac:dyDescent="0.3">
      <c r="B109" s="33">
        <v>106</v>
      </c>
      <c r="C109" s="34" t="s">
        <v>228</v>
      </c>
      <c r="D109" s="35" t="s">
        <v>229</v>
      </c>
      <c r="E109" s="36">
        <v>70</v>
      </c>
      <c r="F109" s="36">
        <v>1</v>
      </c>
      <c r="G109" s="32">
        <f t="shared" si="1"/>
        <v>70</v>
      </c>
    </row>
    <row r="110" spans="2:7" ht="16.5" x14ac:dyDescent="0.3">
      <c r="B110" s="28">
        <v>107</v>
      </c>
      <c r="C110" s="34" t="s">
        <v>230</v>
      </c>
      <c r="D110" s="35" t="s">
        <v>48</v>
      </c>
      <c r="E110" s="36">
        <v>380</v>
      </c>
      <c r="F110" s="31">
        <v>1</v>
      </c>
      <c r="G110" s="32">
        <f t="shared" si="1"/>
        <v>380</v>
      </c>
    </row>
    <row r="111" spans="2:7" ht="16.5" x14ac:dyDescent="0.3">
      <c r="B111" s="33">
        <v>108</v>
      </c>
      <c r="C111" s="34" t="s">
        <v>231</v>
      </c>
      <c r="D111" s="35" t="s">
        <v>215</v>
      </c>
      <c r="E111" s="36">
        <v>149.80000000000001</v>
      </c>
      <c r="F111" s="36">
        <v>1</v>
      </c>
      <c r="G111" s="32">
        <f t="shared" si="1"/>
        <v>149.80000000000001</v>
      </c>
    </row>
    <row r="112" spans="2:7" ht="16.5" x14ac:dyDescent="0.3">
      <c r="B112" s="28">
        <v>109</v>
      </c>
      <c r="C112" s="34" t="s">
        <v>232</v>
      </c>
      <c r="D112" s="35" t="s">
        <v>215</v>
      </c>
      <c r="E112" s="36">
        <v>149.80000000000001</v>
      </c>
      <c r="F112" s="31">
        <v>1</v>
      </c>
      <c r="G112" s="32">
        <f t="shared" si="1"/>
        <v>149.80000000000001</v>
      </c>
    </row>
    <row r="113" spans="2:7" ht="16.5" x14ac:dyDescent="0.3">
      <c r="B113" s="33">
        <v>110</v>
      </c>
      <c r="C113" s="34" t="s">
        <v>233</v>
      </c>
      <c r="D113" s="35" t="s">
        <v>111</v>
      </c>
      <c r="E113" s="36">
        <v>90</v>
      </c>
      <c r="F113" s="36">
        <v>1</v>
      </c>
      <c r="G113" s="32">
        <f t="shared" si="1"/>
        <v>90</v>
      </c>
    </row>
    <row r="114" spans="2:7" ht="16.5" x14ac:dyDescent="0.3">
      <c r="B114" s="28">
        <v>111</v>
      </c>
      <c r="C114" s="34" t="s">
        <v>234</v>
      </c>
      <c r="D114" s="35" t="s">
        <v>133</v>
      </c>
      <c r="E114" s="36">
        <v>24</v>
      </c>
      <c r="F114" s="31">
        <v>1</v>
      </c>
      <c r="G114" s="32">
        <f t="shared" si="1"/>
        <v>24</v>
      </c>
    </row>
    <row r="115" spans="2:7" ht="16.5" x14ac:dyDescent="0.3">
      <c r="B115" s="33">
        <v>112</v>
      </c>
      <c r="C115" s="34" t="s">
        <v>235</v>
      </c>
      <c r="D115" s="35" t="s">
        <v>111</v>
      </c>
      <c r="E115" s="36">
        <v>90</v>
      </c>
      <c r="F115" s="36">
        <v>1</v>
      </c>
      <c r="G115" s="32">
        <f t="shared" si="1"/>
        <v>90</v>
      </c>
    </row>
    <row r="116" spans="2:7" ht="16.5" x14ac:dyDescent="0.3">
      <c r="B116" s="28">
        <v>113</v>
      </c>
      <c r="C116" s="34" t="s">
        <v>236</v>
      </c>
      <c r="D116" s="35" t="s">
        <v>237</v>
      </c>
      <c r="E116" s="36">
        <v>255</v>
      </c>
      <c r="F116" s="31">
        <v>1</v>
      </c>
      <c r="G116" s="32">
        <f t="shared" si="1"/>
        <v>255</v>
      </c>
    </row>
    <row r="117" spans="2:7" ht="16.5" x14ac:dyDescent="0.3">
      <c r="B117" s="33">
        <v>114</v>
      </c>
      <c r="C117" s="34" t="s">
        <v>238</v>
      </c>
      <c r="D117" s="35" t="s">
        <v>131</v>
      </c>
      <c r="E117" s="36">
        <v>65</v>
      </c>
      <c r="F117" s="36">
        <v>1</v>
      </c>
      <c r="G117" s="32">
        <f t="shared" si="1"/>
        <v>65</v>
      </c>
    </row>
    <row r="118" spans="2:7" ht="16.5" x14ac:dyDescent="0.3">
      <c r="B118" s="28">
        <v>115</v>
      </c>
      <c r="C118" s="34" t="s">
        <v>239</v>
      </c>
      <c r="D118" s="35" t="s">
        <v>131</v>
      </c>
      <c r="E118" s="36">
        <v>35</v>
      </c>
      <c r="F118" s="31">
        <v>1</v>
      </c>
      <c r="G118" s="32">
        <f t="shared" si="1"/>
        <v>35</v>
      </c>
    </row>
    <row r="119" spans="2:7" ht="16.5" x14ac:dyDescent="0.3">
      <c r="B119" s="33">
        <v>116</v>
      </c>
      <c r="C119" s="34" t="s">
        <v>240</v>
      </c>
      <c r="D119" s="35" t="s">
        <v>13</v>
      </c>
      <c r="E119" s="36">
        <v>120</v>
      </c>
      <c r="F119" s="36">
        <v>1</v>
      </c>
      <c r="G119" s="32">
        <f t="shared" si="1"/>
        <v>120</v>
      </c>
    </row>
    <row r="120" spans="2:7" ht="16.5" x14ac:dyDescent="0.3">
      <c r="B120" s="28">
        <v>117</v>
      </c>
      <c r="C120" s="34" t="s">
        <v>241</v>
      </c>
      <c r="D120" s="35" t="s">
        <v>121</v>
      </c>
      <c r="E120" s="36">
        <v>70</v>
      </c>
      <c r="F120" s="31">
        <v>1</v>
      </c>
      <c r="G120" s="32">
        <f t="shared" si="1"/>
        <v>70</v>
      </c>
    </row>
    <row r="121" spans="2:7" ht="16.5" x14ac:dyDescent="0.3">
      <c r="B121" s="33">
        <v>118</v>
      </c>
      <c r="C121" s="34" t="s">
        <v>203</v>
      </c>
      <c r="D121" s="35" t="s">
        <v>15</v>
      </c>
      <c r="E121" s="36">
        <v>33</v>
      </c>
      <c r="F121" s="36">
        <v>1</v>
      </c>
      <c r="G121" s="32">
        <f t="shared" si="1"/>
        <v>33</v>
      </c>
    </row>
    <row r="122" spans="2:7" ht="16.5" x14ac:dyDescent="0.3">
      <c r="B122" s="28">
        <v>119</v>
      </c>
      <c r="C122" s="34" t="s">
        <v>242</v>
      </c>
      <c r="D122" s="35" t="s">
        <v>15</v>
      </c>
      <c r="E122" s="36">
        <v>30</v>
      </c>
      <c r="F122" s="31">
        <v>1</v>
      </c>
      <c r="G122" s="32">
        <f t="shared" si="1"/>
        <v>30</v>
      </c>
    </row>
    <row r="123" spans="2:7" ht="16.5" x14ac:dyDescent="0.3">
      <c r="B123" s="33">
        <v>120</v>
      </c>
      <c r="C123" s="34" t="s">
        <v>243</v>
      </c>
      <c r="D123" s="35" t="s">
        <v>15</v>
      </c>
      <c r="E123" s="36">
        <v>30</v>
      </c>
      <c r="F123" s="36">
        <v>1</v>
      </c>
      <c r="G123" s="32">
        <f t="shared" si="1"/>
        <v>30</v>
      </c>
    </row>
    <row r="124" spans="2:7" ht="16.5" x14ac:dyDescent="0.3">
      <c r="B124" s="28">
        <v>121</v>
      </c>
      <c r="C124" s="34" t="s">
        <v>244</v>
      </c>
      <c r="D124" s="35" t="s">
        <v>15</v>
      </c>
      <c r="E124" s="36">
        <v>29.9</v>
      </c>
      <c r="F124" s="31">
        <v>1</v>
      </c>
      <c r="G124" s="32">
        <f t="shared" si="1"/>
        <v>29.9</v>
      </c>
    </row>
    <row r="125" spans="2:7" ht="16.5" x14ac:dyDescent="0.3">
      <c r="B125" s="33">
        <v>122</v>
      </c>
      <c r="C125" s="34" t="s">
        <v>245</v>
      </c>
      <c r="D125" s="35" t="s">
        <v>15</v>
      </c>
      <c r="E125" s="36">
        <v>30</v>
      </c>
      <c r="F125" s="36">
        <v>1</v>
      </c>
      <c r="G125" s="32">
        <f t="shared" si="1"/>
        <v>30</v>
      </c>
    </row>
    <row r="126" spans="2:7" ht="16.5" x14ac:dyDescent="0.3">
      <c r="B126" s="28">
        <v>123</v>
      </c>
      <c r="C126" s="34" t="s">
        <v>246</v>
      </c>
      <c r="D126" s="35" t="s">
        <v>15</v>
      </c>
      <c r="E126" s="36">
        <v>30</v>
      </c>
      <c r="F126" s="31">
        <v>1</v>
      </c>
      <c r="G126" s="32">
        <f t="shared" si="1"/>
        <v>30</v>
      </c>
    </row>
    <row r="127" spans="2:7" ht="16.5" x14ac:dyDescent="0.3">
      <c r="B127" s="33">
        <v>124</v>
      </c>
      <c r="C127" s="34" t="s">
        <v>247</v>
      </c>
      <c r="D127" s="35" t="s">
        <v>15</v>
      </c>
      <c r="E127" s="36">
        <v>34</v>
      </c>
      <c r="F127" s="36">
        <v>1</v>
      </c>
      <c r="G127" s="32">
        <f t="shared" si="1"/>
        <v>34</v>
      </c>
    </row>
    <row r="128" spans="2:7" ht="16.5" x14ac:dyDescent="0.3">
      <c r="B128" s="28">
        <v>125</v>
      </c>
      <c r="C128" s="34" t="s">
        <v>248</v>
      </c>
      <c r="D128" s="35" t="s">
        <v>15</v>
      </c>
      <c r="E128" s="36">
        <v>30</v>
      </c>
      <c r="F128" s="31">
        <v>1</v>
      </c>
      <c r="G128" s="32">
        <f t="shared" si="1"/>
        <v>30</v>
      </c>
    </row>
    <row r="129" spans="2:7" ht="16.5" x14ac:dyDescent="0.3">
      <c r="B129" s="33">
        <v>126</v>
      </c>
      <c r="C129" s="34" t="s">
        <v>249</v>
      </c>
      <c r="D129" s="35" t="s">
        <v>220</v>
      </c>
      <c r="E129" s="36">
        <v>80</v>
      </c>
      <c r="F129" s="36">
        <v>1</v>
      </c>
      <c r="G129" s="32">
        <f t="shared" si="1"/>
        <v>80</v>
      </c>
    </row>
    <row r="130" spans="2:7" ht="16.5" x14ac:dyDescent="0.3">
      <c r="B130" s="28">
        <v>127</v>
      </c>
      <c r="C130" s="34" t="s">
        <v>250</v>
      </c>
      <c r="D130" s="35" t="s">
        <v>251</v>
      </c>
      <c r="E130" s="36">
        <v>53</v>
      </c>
      <c r="F130" s="31">
        <v>1</v>
      </c>
      <c r="G130" s="32">
        <f t="shared" si="1"/>
        <v>53</v>
      </c>
    </row>
    <row r="131" spans="2:7" ht="16.5" x14ac:dyDescent="0.3">
      <c r="B131" s="33">
        <v>128</v>
      </c>
      <c r="C131" s="34" t="s">
        <v>252</v>
      </c>
      <c r="D131" s="35" t="s">
        <v>121</v>
      </c>
      <c r="E131" s="36">
        <v>70</v>
      </c>
      <c r="F131" s="36">
        <v>1</v>
      </c>
      <c r="G131" s="32">
        <f t="shared" si="1"/>
        <v>70</v>
      </c>
    </row>
    <row r="132" spans="2:7" ht="16.5" x14ac:dyDescent="0.3">
      <c r="B132" s="28">
        <v>129</v>
      </c>
      <c r="C132" s="34" t="s">
        <v>253</v>
      </c>
      <c r="D132" s="35" t="s">
        <v>15</v>
      </c>
      <c r="E132" s="36">
        <v>30.5</v>
      </c>
      <c r="F132" s="31">
        <v>1</v>
      </c>
      <c r="G132" s="32">
        <f t="shared" si="1"/>
        <v>30.5</v>
      </c>
    </row>
    <row r="133" spans="2:7" ht="16.5" x14ac:dyDescent="0.3">
      <c r="B133" s="33">
        <v>130</v>
      </c>
      <c r="C133" s="34" t="s">
        <v>254</v>
      </c>
      <c r="D133" s="35" t="s">
        <v>131</v>
      </c>
      <c r="E133" s="36">
        <v>65</v>
      </c>
      <c r="F133" s="36">
        <v>1</v>
      </c>
      <c r="G133" s="32">
        <f t="shared" ref="G133:G196" si="2">E133*F133</f>
        <v>65</v>
      </c>
    </row>
    <row r="134" spans="2:7" ht="16.5" x14ac:dyDescent="0.3">
      <c r="B134" s="28">
        <v>131</v>
      </c>
      <c r="C134" s="34" t="s">
        <v>255</v>
      </c>
      <c r="D134" s="35" t="s">
        <v>13</v>
      </c>
      <c r="E134" s="36">
        <v>60</v>
      </c>
      <c r="F134" s="31">
        <v>1</v>
      </c>
      <c r="G134" s="32">
        <f t="shared" si="2"/>
        <v>60</v>
      </c>
    </row>
    <row r="135" spans="2:7" ht="16.5" x14ac:dyDescent="0.3">
      <c r="B135" s="33">
        <v>132</v>
      </c>
      <c r="C135" s="34" t="s">
        <v>256</v>
      </c>
      <c r="D135" s="35" t="s">
        <v>13</v>
      </c>
      <c r="E135" s="36">
        <v>60</v>
      </c>
      <c r="F135" s="36">
        <v>1</v>
      </c>
      <c r="G135" s="32">
        <f t="shared" si="2"/>
        <v>60</v>
      </c>
    </row>
    <row r="136" spans="2:7" ht="16.5" x14ac:dyDescent="0.3">
      <c r="B136" s="28">
        <v>133</v>
      </c>
      <c r="C136" s="34" t="s">
        <v>257</v>
      </c>
      <c r="D136" s="35" t="s">
        <v>48</v>
      </c>
      <c r="E136" s="36">
        <v>188</v>
      </c>
      <c r="F136" s="31">
        <v>1</v>
      </c>
      <c r="G136" s="32">
        <f t="shared" si="2"/>
        <v>188</v>
      </c>
    </row>
    <row r="137" spans="2:7" ht="16.5" x14ac:dyDescent="0.3">
      <c r="B137" s="33">
        <v>134</v>
      </c>
      <c r="C137" s="34" t="s">
        <v>258</v>
      </c>
      <c r="D137" s="35" t="s">
        <v>15</v>
      </c>
      <c r="E137" s="36">
        <v>30</v>
      </c>
      <c r="F137" s="36">
        <v>1</v>
      </c>
      <c r="G137" s="32">
        <f t="shared" si="2"/>
        <v>30</v>
      </c>
    </row>
    <row r="138" spans="2:7" ht="16.5" x14ac:dyDescent="0.3">
      <c r="B138" s="28">
        <v>135</v>
      </c>
      <c r="C138" s="34" t="s">
        <v>259</v>
      </c>
      <c r="D138" s="35" t="s">
        <v>220</v>
      </c>
      <c r="E138" s="36">
        <v>80</v>
      </c>
      <c r="F138" s="31">
        <v>1</v>
      </c>
      <c r="G138" s="32">
        <f t="shared" si="2"/>
        <v>80</v>
      </c>
    </row>
    <row r="139" spans="2:7" ht="16.5" x14ac:dyDescent="0.3">
      <c r="B139" s="33">
        <v>136</v>
      </c>
      <c r="C139" s="34" t="s">
        <v>260</v>
      </c>
      <c r="D139" s="35" t="s">
        <v>220</v>
      </c>
      <c r="E139" s="36">
        <v>80</v>
      </c>
      <c r="F139" s="36">
        <v>1</v>
      </c>
      <c r="G139" s="32">
        <f t="shared" si="2"/>
        <v>80</v>
      </c>
    </row>
    <row r="140" spans="2:7" ht="16.5" x14ac:dyDescent="0.3">
      <c r="B140" s="28">
        <v>137</v>
      </c>
      <c r="C140" s="34" t="s">
        <v>261</v>
      </c>
      <c r="D140" s="35" t="s">
        <v>15</v>
      </c>
      <c r="E140" s="36">
        <v>30</v>
      </c>
      <c r="F140" s="31">
        <v>1</v>
      </c>
      <c r="G140" s="32">
        <f t="shared" si="2"/>
        <v>30</v>
      </c>
    </row>
    <row r="141" spans="2:7" ht="16.5" x14ac:dyDescent="0.3">
      <c r="B141" s="33">
        <v>138</v>
      </c>
      <c r="C141" s="34" t="s">
        <v>262</v>
      </c>
      <c r="D141" s="35" t="s">
        <v>131</v>
      </c>
      <c r="E141" s="36">
        <v>65</v>
      </c>
      <c r="F141" s="36">
        <v>1</v>
      </c>
      <c r="G141" s="32">
        <f t="shared" si="2"/>
        <v>65</v>
      </c>
    </row>
    <row r="142" spans="2:7" ht="16.5" x14ac:dyDescent="0.3">
      <c r="B142" s="28">
        <v>139</v>
      </c>
      <c r="C142" s="34" t="s">
        <v>263</v>
      </c>
      <c r="D142" s="35" t="s">
        <v>131</v>
      </c>
      <c r="E142" s="36">
        <v>65</v>
      </c>
      <c r="F142" s="31">
        <v>1</v>
      </c>
      <c r="G142" s="32">
        <f t="shared" si="2"/>
        <v>65</v>
      </c>
    </row>
    <row r="143" spans="2:7" ht="16.5" x14ac:dyDescent="0.3">
      <c r="B143" s="33">
        <v>140</v>
      </c>
      <c r="C143" s="34" t="s">
        <v>264</v>
      </c>
      <c r="D143" s="35" t="s">
        <v>131</v>
      </c>
      <c r="E143" s="36">
        <v>65</v>
      </c>
      <c r="F143" s="36">
        <v>1</v>
      </c>
      <c r="G143" s="32">
        <f t="shared" si="2"/>
        <v>65</v>
      </c>
    </row>
    <row r="144" spans="2:7" ht="16.5" x14ac:dyDescent="0.3">
      <c r="B144" s="28">
        <v>141</v>
      </c>
      <c r="C144" s="34" t="s">
        <v>265</v>
      </c>
      <c r="D144" s="35" t="s">
        <v>13</v>
      </c>
      <c r="E144" s="36">
        <v>60</v>
      </c>
      <c r="F144" s="31">
        <v>1</v>
      </c>
      <c r="G144" s="32">
        <f t="shared" si="2"/>
        <v>60</v>
      </c>
    </row>
    <row r="145" spans="2:7" ht="16.5" x14ac:dyDescent="0.3">
      <c r="B145" s="33">
        <v>142</v>
      </c>
      <c r="C145" s="34" t="s">
        <v>266</v>
      </c>
      <c r="D145" s="35" t="s">
        <v>15</v>
      </c>
      <c r="E145" s="36">
        <v>30</v>
      </c>
      <c r="F145" s="36">
        <v>1</v>
      </c>
      <c r="G145" s="32">
        <f t="shared" si="2"/>
        <v>30</v>
      </c>
    </row>
    <row r="146" spans="2:7" ht="16.5" x14ac:dyDescent="0.3">
      <c r="B146" s="28">
        <v>143</v>
      </c>
      <c r="C146" s="34" t="s">
        <v>267</v>
      </c>
      <c r="D146" s="35" t="s">
        <v>131</v>
      </c>
      <c r="E146" s="36">
        <v>65</v>
      </c>
      <c r="F146" s="31">
        <v>1</v>
      </c>
      <c r="G146" s="32">
        <f t="shared" si="2"/>
        <v>65</v>
      </c>
    </row>
    <row r="147" spans="2:7" ht="16.5" x14ac:dyDescent="0.3">
      <c r="B147" s="33">
        <v>144</v>
      </c>
      <c r="C147" s="34" t="s">
        <v>268</v>
      </c>
      <c r="D147" s="35" t="s">
        <v>13</v>
      </c>
      <c r="E147" s="36">
        <v>60</v>
      </c>
      <c r="F147" s="36">
        <v>1</v>
      </c>
      <c r="G147" s="32">
        <f t="shared" si="2"/>
        <v>60</v>
      </c>
    </row>
    <row r="148" spans="2:7" ht="16.5" x14ac:dyDescent="0.3">
      <c r="B148" s="28">
        <v>145</v>
      </c>
      <c r="C148" s="34" t="s">
        <v>269</v>
      </c>
      <c r="D148" s="35" t="s">
        <v>15</v>
      </c>
      <c r="E148" s="36">
        <v>33</v>
      </c>
      <c r="F148" s="31">
        <v>1</v>
      </c>
      <c r="G148" s="32">
        <f t="shared" si="2"/>
        <v>33</v>
      </c>
    </row>
    <row r="149" spans="2:7" ht="16.5" x14ac:dyDescent="0.3">
      <c r="B149" s="33">
        <v>146</v>
      </c>
      <c r="C149" s="34" t="s">
        <v>270</v>
      </c>
      <c r="D149" s="35" t="s">
        <v>271</v>
      </c>
      <c r="E149" s="36">
        <v>194.75</v>
      </c>
      <c r="F149" s="36">
        <v>1</v>
      </c>
      <c r="G149" s="32">
        <f t="shared" si="2"/>
        <v>194.75</v>
      </c>
    </row>
    <row r="150" spans="2:7" ht="16.5" x14ac:dyDescent="0.3">
      <c r="B150" s="28">
        <v>147</v>
      </c>
      <c r="C150" s="34" t="s">
        <v>272</v>
      </c>
      <c r="D150" s="35" t="s">
        <v>271</v>
      </c>
      <c r="E150" s="36">
        <v>194.75</v>
      </c>
      <c r="F150" s="31">
        <v>1</v>
      </c>
      <c r="G150" s="32">
        <f t="shared" si="2"/>
        <v>194.75</v>
      </c>
    </row>
    <row r="151" spans="2:7" ht="16.5" x14ac:dyDescent="0.3">
      <c r="B151" s="33">
        <v>148</v>
      </c>
      <c r="C151" s="34" t="s">
        <v>273</v>
      </c>
      <c r="D151" s="35" t="s">
        <v>271</v>
      </c>
      <c r="E151" s="36">
        <v>194.75</v>
      </c>
      <c r="F151" s="36">
        <v>1</v>
      </c>
      <c r="G151" s="32">
        <f t="shared" si="2"/>
        <v>194.75</v>
      </c>
    </row>
    <row r="152" spans="2:7" ht="16.5" x14ac:dyDescent="0.3">
      <c r="B152" s="28">
        <v>149</v>
      </c>
      <c r="C152" s="34" t="s">
        <v>274</v>
      </c>
      <c r="D152" s="35" t="s">
        <v>131</v>
      </c>
      <c r="E152" s="36">
        <v>65</v>
      </c>
      <c r="F152" s="31">
        <v>1</v>
      </c>
      <c r="G152" s="32">
        <f t="shared" si="2"/>
        <v>65</v>
      </c>
    </row>
    <row r="153" spans="2:7" ht="16.5" x14ac:dyDescent="0.3">
      <c r="B153" s="33">
        <v>150</v>
      </c>
      <c r="C153" s="34" t="s">
        <v>275</v>
      </c>
      <c r="D153" s="35" t="s">
        <v>13</v>
      </c>
      <c r="E153" s="36">
        <v>60</v>
      </c>
      <c r="F153" s="36">
        <v>1</v>
      </c>
      <c r="G153" s="32">
        <f t="shared" si="2"/>
        <v>60</v>
      </c>
    </row>
    <row r="154" spans="2:7" ht="16.5" x14ac:dyDescent="0.3">
      <c r="B154" s="28">
        <v>151</v>
      </c>
      <c r="C154" s="34" t="s">
        <v>276</v>
      </c>
      <c r="D154" s="35" t="s">
        <v>121</v>
      </c>
      <c r="E154" s="36">
        <v>70</v>
      </c>
      <c r="F154" s="31">
        <v>1</v>
      </c>
      <c r="G154" s="32">
        <f t="shared" si="2"/>
        <v>70</v>
      </c>
    </row>
    <row r="155" spans="2:7" ht="16.5" x14ac:dyDescent="0.3">
      <c r="B155" s="33">
        <v>152</v>
      </c>
      <c r="C155" s="34" t="s">
        <v>277</v>
      </c>
      <c r="D155" s="35" t="s">
        <v>121</v>
      </c>
      <c r="E155" s="36">
        <v>70</v>
      </c>
      <c r="F155" s="36">
        <v>1</v>
      </c>
      <c r="G155" s="32">
        <f t="shared" si="2"/>
        <v>70</v>
      </c>
    </row>
    <row r="156" spans="2:7" ht="16.5" x14ac:dyDescent="0.3">
      <c r="B156" s="28">
        <v>153</v>
      </c>
      <c r="C156" s="34" t="s">
        <v>278</v>
      </c>
      <c r="D156" s="35" t="s">
        <v>111</v>
      </c>
      <c r="E156" s="36">
        <v>90</v>
      </c>
      <c r="F156" s="31">
        <v>1</v>
      </c>
      <c r="G156" s="32">
        <f t="shared" si="2"/>
        <v>90</v>
      </c>
    </row>
    <row r="157" spans="2:7" ht="16.5" x14ac:dyDescent="0.3">
      <c r="B157" s="33">
        <v>154</v>
      </c>
      <c r="C157" s="34" t="s">
        <v>279</v>
      </c>
      <c r="D157" s="35" t="s">
        <v>131</v>
      </c>
      <c r="E157" s="36">
        <v>65</v>
      </c>
      <c r="F157" s="36">
        <v>1</v>
      </c>
      <c r="G157" s="32">
        <f t="shared" si="2"/>
        <v>65</v>
      </c>
    </row>
    <row r="158" spans="2:7" ht="16.5" x14ac:dyDescent="0.3">
      <c r="B158" s="28">
        <v>155</v>
      </c>
      <c r="C158" s="34" t="s">
        <v>280</v>
      </c>
      <c r="D158" s="35" t="s">
        <v>131</v>
      </c>
      <c r="E158" s="36">
        <v>65</v>
      </c>
      <c r="F158" s="31">
        <v>1</v>
      </c>
      <c r="G158" s="32">
        <f t="shared" si="2"/>
        <v>65</v>
      </c>
    </row>
    <row r="159" spans="2:7" ht="16.5" x14ac:dyDescent="0.3">
      <c r="B159" s="33">
        <v>156</v>
      </c>
      <c r="C159" s="34" t="s">
        <v>281</v>
      </c>
      <c r="D159" s="35" t="s">
        <v>13</v>
      </c>
      <c r="E159" s="36">
        <v>60</v>
      </c>
      <c r="F159" s="36">
        <v>1</v>
      </c>
      <c r="G159" s="32">
        <f t="shared" si="2"/>
        <v>60</v>
      </c>
    </row>
    <row r="160" spans="2:7" ht="16.5" x14ac:dyDescent="0.3">
      <c r="B160" s="28">
        <v>157</v>
      </c>
      <c r="C160" s="34" t="s">
        <v>282</v>
      </c>
      <c r="D160" s="35" t="s">
        <v>15</v>
      </c>
      <c r="E160" s="36">
        <v>30</v>
      </c>
      <c r="F160" s="31">
        <v>1</v>
      </c>
      <c r="G160" s="32">
        <f t="shared" si="2"/>
        <v>30</v>
      </c>
    </row>
    <row r="161" spans="2:7" ht="16.5" x14ac:dyDescent="0.3">
      <c r="B161" s="33">
        <v>158</v>
      </c>
      <c r="C161" s="34" t="s">
        <v>283</v>
      </c>
      <c r="D161" s="35" t="s">
        <v>13</v>
      </c>
      <c r="E161" s="36">
        <v>60</v>
      </c>
      <c r="F161" s="36">
        <v>1</v>
      </c>
      <c r="G161" s="32">
        <f t="shared" si="2"/>
        <v>60</v>
      </c>
    </row>
    <row r="162" spans="2:7" ht="16.5" x14ac:dyDescent="0.3">
      <c r="B162" s="28">
        <v>159</v>
      </c>
      <c r="C162" s="34" t="s">
        <v>284</v>
      </c>
      <c r="D162" s="35" t="s">
        <v>131</v>
      </c>
      <c r="E162" s="36">
        <v>65</v>
      </c>
      <c r="F162" s="31">
        <v>1</v>
      </c>
      <c r="G162" s="32">
        <f t="shared" si="2"/>
        <v>65</v>
      </c>
    </row>
    <row r="163" spans="2:7" ht="16.5" x14ac:dyDescent="0.3">
      <c r="B163" s="33">
        <v>160</v>
      </c>
      <c r="C163" s="34" t="s">
        <v>285</v>
      </c>
      <c r="D163" s="35" t="s">
        <v>13</v>
      </c>
      <c r="E163" s="36">
        <v>60</v>
      </c>
      <c r="F163" s="36">
        <v>1</v>
      </c>
      <c r="G163" s="32">
        <f t="shared" si="2"/>
        <v>60</v>
      </c>
    </row>
    <row r="164" spans="2:7" ht="16.5" x14ac:dyDescent="0.3">
      <c r="B164" s="28">
        <v>161</v>
      </c>
      <c r="C164" s="34" t="s">
        <v>286</v>
      </c>
      <c r="D164" s="35" t="s">
        <v>131</v>
      </c>
      <c r="E164" s="36">
        <v>65</v>
      </c>
      <c r="F164" s="31">
        <v>1</v>
      </c>
      <c r="G164" s="32">
        <f t="shared" si="2"/>
        <v>65</v>
      </c>
    </row>
    <row r="165" spans="2:7" ht="16.5" x14ac:dyDescent="0.3">
      <c r="B165" s="33">
        <v>162</v>
      </c>
      <c r="C165" s="34" t="s">
        <v>287</v>
      </c>
      <c r="D165" s="35" t="s">
        <v>215</v>
      </c>
      <c r="E165" s="36">
        <v>95</v>
      </c>
      <c r="F165" s="36">
        <v>1</v>
      </c>
      <c r="G165" s="32">
        <f t="shared" si="2"/>
        <v>95</v>
      </c>
    </row>
    <row r="166" spans="2:7" ht="16.5" x14ac:dyDescent="0.3">
      <c r="B166" s="28">
        <v>163</v>
      </c>
      <c r="C166" s="34" t="s">
        <v>288</v>
      </c>
      <c r="D166" s="35" t="s">
        <v>13</v>
      </c>
      <c r="E166" s="36">
        <v>60</v>
      </c>
      <c r="F166" s="31">
        <v>1</v>
      </c>
      <c r="G166" s="32">
        <f t="shared" si="2"/>
        <v>60</v>
      </c>
    </row>
    <row r="167" spans="2:7" ht="16.5" x14ac:dyDescent="0.3">
      <c r="B167" s="33">
        <v>164</v>
      </c>
      <c r="C167" s="34" t="s">
        <v>289</v>
      </c>
      <c r="D167" s="35" t="s">
        <v>215</v>
      </c>
      <c r="E167" s="36">
        <v>125</v>
      </c>
      <c r="F167" s="36">
        <v>1</v>
      </c>
      <c r="G167" s="32">
        <f t="shared" si="2"/>
        <v>125</v>
      </c>
    </row>
    <row r="168" spans="2:7" ht="16.5" x14ac:dyDescent="0.3">
      <c r="B168" s="28">
        <v>165</v>
      </c>
      <c r="C168" s="34" t="s">
        <v>290</v>
      </c>
      <c r="D168" s="35" t="s">
        <v>13</v>
      </c>
      <c r="E168" s="36">
        <v>60</v>
      </c>
      <c r="F168" s="31">
        <v>1</v>
      </c>
      <c r="G168" s="32">
        <f t="shared" si="2"/>
        <v>60</v>
      </c>
    </row>
    <row r="169" spans="2:7" ht="16.5" x14ac:dyDescent="0.3">
      <c r="B169" s="33">
        <v>166</v>
      </c>
      <c r="C169" s="34" t="s">
        <v>291</v>
      </c>
      <c r="D169" s="35" t="s">
        <v>131</v>
      </c>
      <c r="E169" s="36">
        <v>65</v>
      </c>
      <c r="F169" s="36">
        <v>1</v>
      </c>
      <c r="G169" s="32">
        <f t="shared" si="2"/>
        <v>65</v>
      </c>
    </row>
    <row r="170" spans="2:7" ht="16.5" x14ac:dyDescent="0.3">
      <c r="B170" s="28">
        <v>167</v>
      </c>
      <c r="C170" s="34" t="s">
        <v>292</v>
      </c>
      <c r="D170" s="35" t="s">
        <v>111</v>
      </c>
      <c r="E170" s="36">
        <v>90</v>
      </c>
      <c r="F170" s="31">
        <v>1</v>
      </c>
      <c r="G170" s="32">
        <f t="shared" si="2"/>
        <v>90</v>
      </c>
    </row>
    <row r="171" spans="2:7" ht="16.5" x14ac:dyDescent="0.3">
      <c r="B171" s="33">
        <v>168</v>
      </c>
      <c r="C171" s="34" t="s">
        <v>293</v>
      </c>
      <c r="D171" s="35" t="s">
        <v>215</v>
      </c>
      <c r="E171" s="36">
        <v>95</v>
      </c>
      <c r="F171" s="36">
        <v>1</v>
      </c>
      <c r="G171" s="32">
        <f t="shared" si="2"/>
        <v>95</v>
      </c>
    </row>
    <row r="172" spans="2:7" ht="16.5" x14ac:dyDescent="0.3">
      <c r="B172" s="28">
        <v>169</v>
      </c>
      <c r="C172" s="34" t="s">
        <v>294</v>
      </c>
      <c r="D172" s="35" t="s">
        <v>13</v>
      </c>
      <c r="E172" s="36">
        <v>60</v>
      </c>
      <c r="F172" s="31">
        <v>1</v>
      </c>
      <c r="G172" s="32">
        <f t="shared" si="2"/>
        <v>60</v>
      </c>
    </row>
    <row r="173" spans="2:7" ht="16.5" x14ac:dyDescent="0.3">
      <c r="B173" s="33">
        <v>170</v>
      </c>
      <c r="C173" s="34" t="s">
        <v>295</v>
      </c>
      <c r="D173" s="35" t="s">
        <v>131</v>
      </c>
      <c r="E173" s="36">
        <v>65</v>
      </c>
      <c r="F173" s="36">
        <v>1</v>
      </c>
      <c r="G173" s="32">
        <f t="shared" si="2"/>
        <v>65</v>
      </c>
    </row>
    <row r="174" spans="2:7" ht="16.5" x14ac:dyDescent="0.3">
      <c r="B174" s="28">
        <v>171</v>
      </c>
      <c r="C174" s="34" t="s">
        <v>296</v>
      </c>
      <c r="D174" s="35" t="s">
        <v>297</v>
      </c>
      <c r="E174" s="36">
        <v>190</v>
      </c>
      <c r="F174" s="31">
        <v>1</v>
      </c>
      <c r="G174" s="32">
        <f t="shared" si="2"/>
        <v>190</v>
      </c>
    </row>
    <row r="175" spans="2:7" ht="16.5" x14ac:dyDescent="0.3">
      <c r="B175" s="33">
        <v>172</v>
      </c>
      <c r="C175" s="34" t="s">
        <v>298</v>
      </c>
      <c r="D175" s="35" t="s">
        <v>297</v>
      </c>
      <c r="E175" s="36">
        <v>155</v>
      </c>
      <c r="F175" s="36">
        <v>1</v>
      </c>
      <c r="G175" s="32">
        <f t="shared" si="2"/>
        <v>155</v>
      </c>
    </row>
    <row r="176" spans="2:7" ht="16.5" x14ac:dyDescent="0.3">
      <c r="B176" s="28">
        <v>173</v>
      </c>
      <c r="C176" s="34" t="s">
        <v>299</v>
      </c>
      <c r="D176" s="35" t="s">
        <v>300</v>
      </c>
      <c r="E176" s="36">
        <v>19</v>
      </c>
      <c r="F176" s="31">
        <v>1</v>
      </c>
      <c r="G176" s="32">
        <f t="shared" si="2"/>
        <v>19</v>
      </c>
    </row>
    <row r="177" spans="2:7" ht="16.5" x14ac:dyDescent="0.3">
      <c r="B177" s="33">
        <v>174</v>
      </c>
      <c r="C177" s="34" t="s">
        <v>301</v>
      </c>
      <c r="D177" s="35" t="s">
        <v>302</v>
      </c>
      <c r="E177" s="36">
        <v>180</v>
      </c>
      <c r="F177" s="36">
        <v>1</v>
      </c>
      <c r="G177" s="32">
        <f t="shared" si="2"/>
        <v>180</v>
      </c>
    </row>
    <row r="178" spans="2:7" ht="16.5" x14ac:dyDescent="0.3">
      <c r="B178" s="28">
        <v>175</v>
      </c>
      <c r="C178" s="34" t="s">
        <v>303</v>
      </c>
      <c r="D178" s="35" t="s">
        <v>304</v>
      </c>
      <c r="E178" s="36">
        <v>25</v>
      </c>
      <c r="F178" s="31">
        <v>1</v>
      </c>
      <c r="G178" s="32">
        <f t="shared" si="2"/>
        <v>25</v>
      </c>
    </row>
    <row r="179" spans="2:7" ht="16.5" x14ac:dyDescent="0.3">
      <c r="B179" s="33">
        <v>176</v>
      </c>
      <c r="C179" s="34" t="s">
        <v>305</v>
      </c>
      <c r="D179" s="35" t="s">
        <v>215</v>
      </c>
      <c r="E179" s="36">
        <v>149.80000000000001</v>
      </c>
      <c r="F179" s="36">
        <v>1</v>
      </c>
      <c r="G179" s="32">
        <f t="shared" si="2"/>
        <v>149.80000000000001</v>
      </c>
    </row>
    <row r="180" spans="2:7" ht="16.5" x14ac:dyDescent="0.3">
      <c r="B180" s="28">
        <v>177</v>
      </c>
      <c r="C180" s="34" t="s">
        <v>306</v>
      </c>
      <c r="D180" s="35" t="s">
        <v>13</v>
      </c>
      <c r="E180" s="36">
        <v>60</v>
      </c>
      <c r="F180" s="31">
        <v>1</v>
      </c>
      <c r="G180" s="32">
        <f t="shared" si="2"/>
        <v>60</v>
      </c>
    </row>
    <row r="181" spans="2:7" ht="16.5" x14ac:dyDescent="0.3">
      <c r="B181" s="33">
        <v>178</v>
      </c>
      <c r="C181" s="34" t="s">
        <v>307</v>
      </c>
      <c r="D181" s="35" t="s">
        <v>131</v>
      </c>
      <c r="E181" s="36">
        <v>65</v>
      </c>
      <c r="F181" s="36">
        <v>1</v>
      </c>
      <c r="G181" s="32">
        <f t="shared" si="2"/>
        <v>65</v>
      </c>
    </row>
    <row r="182" spans="2:7" ht="16.5" x14ac:dyDescent="0.3">
      <c r="B182" s="28">
        <v>179</v>
      </c>
      <c r="C182" s="34" t="s">
        <v>308</v>
      </c>
      <c r="D182" s="35" t="s">
        <v>111</v>
      </c>
      <c r="E182" s="36">
        <v>90</v>
      </c>
      <c r="F182" s="31">
        <v>1</v>
      </c>
      <c r="G182" s="32">
        <f t="shared" si="2"/>
        <v>90</v>
      </c>
    </row>
    <row r="183" spans="2:7" ht="16.5" x14ac:dyDescent="0.3">
      <c r="B183" s="33">
        <v>180</v>
      </c>
      <c r="C183" s="34" t="s">
        <v>309</v>
      </c>
      <c r="D183" s="35" t="s">
        <v>48</v>
      </c>
      <c r="E183" s="36">
        <v>380</v>
      </c>
      <c r="F183" s="36">
        <v>1</v>
      </c>
      <c r="G183" s="32">
        <f t="shared" si="2"/>
        <v>380</v>
      </c>
    </row>
    <row r="184" spans="2:7" ht="16.5" x14ac:dyDescent="0.3">
      <c r="B184" s="28">
        <v>181</v>
      </c>
      <c r="C184" s="34" t="s">
        <v>310</v>
      </c>
      <c r="D184" s="35" t="s">
        <v>13</v>
      </c>
      <c r="E184" s="36">
        <v>60</v>
      </c>
      <c r="F184" s="31">
        <v>1</v>
      </c>
      <c r="G184" s="32">
        <f t="shared" si="2"/>
        <v>60</v>
      </c>
    </row>
    <row r="185" spans="2:7" ht="16.5" x14ac:dyDescent="0.3">
      <c r="B185" s="33">
        <v>182</v>
      </c>
      <c r="C185" s="34" t="s">
        <v>311</v>
      </c>
      <c r="D185" s="35" t="s">
        <v>13</v>
      </c>
      <c r="E185" s="36">
        <v>60</v>
      </c>
      <c r="F185" s="36">
        <v>1</v>
      </c>
      <c r="G185" s="32">
        <f t="shared" si="2"/>
        <v>60</v>
      </c>
    </row>
    <row r="186" spans="2:7" ht="16.5" x14ac:dyDescent="0.3">
      <c r="B186" s="28">
        <v>183</v>
      </c>
      <c r="C186" s="34" t="s">
        <v>312</v>
      </c>
      <c r="D186" s="35" t="s">
        <v>13</v>
      </c>
      <c r="E186" s="36">
        <v>60</v>
      </c>
      <c r="F186" s="31">
        <v>1</v>
      </c>
      <c r="G186" s="32">
        <f t="shared" si="2"/>
        <v>60</v>
      </c>
    </row>
    <row r="187" spans="2:7" ht="16.5" x14ac:dyDescent="0.3">
      <c r="B187" s="33">
        <v>184</v>
      </c>
      <c r="C187" s="34" t="s">
        <v>313</v>
      </c>
      <c r="D187" s="35" t="s">
        <v>131</v>
      </c>
      <c r="E187" s="36">
        <v>65</v>
      </c>
      <c r="F187" s="36">
        <v>1</v>
      </c>
      <c r="G187" s="32">
        <f t="shared" si="2"/>
        <v>65</v>
      </c>
    </row>
    <row r="188" spans="2:7" ht="16.5" x14ac:dyDescent="0.3">
      <c r="B188" s="28">
        <v>185</v>
      </c>
      <c r="C188" s="34" t="s">
        <v>314</v>
      </c>
      <c r="D188" s="35" t="s">
        <v>215</v>
      </c>
      <c r="E188" s="36">
        <v>95</v>
      </c>
      <c r="F188" s="31">
        <v>1</v>
      </c>
      <c r="G188" s="32">
        <f t="shared" si="2"/>
        <v>95</v>
      </c>
    </row>
    <row r="189" spans="2:7" ht="16.5" x14ac:dyDescent="0.3">
      <c r="B189" s="33">
        <v>186</v>
      </c>
      <c r="C189" s="34" t="s">
        <v>315</v>
      </c>
      <c r="D189" s="35" t="s">
        <v>111</v>
      </c>
      <c r="E189" s="36">
        <v>90</v>
      </c>
      <c r="F189" s="36">
        <v>1</v>
      </c>
      <c r="G189" s="32">
        <f t="shared" si="2"/>
        <v>90</v>
      </c>
    </row>
    <row r="190" spans="2:7" ht="16.5" x14ac:dyDescent="0.3">
      <c r="B190" s="28">
        <v>187</v>
      </c>
      <c r="C190" s="34" t="s">
        <v>316</v>
      </c>
      <c r="D190" s="35" t="s">
        <v>15</v>
      </c>
      <c r="E190" s="36">
        <v>30</v>
      </c>
      <c r="F190" s="31">
        <v>1</v>
      </c>
      <c r="G190" s="32">
        <f t="shared" si="2"/>
        <v>30</v>
      </c>
    </row>
    <row r="191" spans="2:7" ht="16.5" x14ac:dyDescent="0.3">
      <c r="B191" s="33">
        <v>188</v>
      </c>
      <c r="C191" s="34" t="s">
        <v>317</v>
      </c>
      <c r="D191" s="35" t="s">
        <v>15</v>
      </c>
      <c r="E191" s="36">
        <v>30</v>
      </c>
      <c r="F191" s="36">
        <v>1</v>
      </c>
      <c r="G191" s="32">
        <f t="shared" si="2"/>
        <v>30</v>
      </c>
    </row>
    <row r="192" spans="2:7" ht="16.5" x14ac:dyDescent="0.3">
      <c r="B192" s="28">
        <v>189</v>
      </c>
      <c r="C192" s="34" t="s">
        <v>318</v>
      </c>
      <c r="D192" s="35" t="s">
        <v>131</v>
      </c>
      <c r="E192" s="36">
        <v>65</v>
      </c>
      <c r="F192" s="31">
        <v>1</v>
      </c>
      <c r="G192" s="32">
        <f t="shared" si="2"/>
        <v>65</v>
      </c>
    </row>
    <row r="193" spans="2:7" ht="16.5" x14ac:dyDescent="0.3">
      <c r="B193" s="33">
        <v>190</v>
      </c>
      <c r="C193" s="34" t="s">
        <v>319</v>
      </c>
      <c r="D193" s="35" t="s">
        <v>13</v>
      </c>
      <c r="E193" s="36">
        <v>60</v>
      </c>
      <c r="F193" s="36">
        <v>1</v>
      </c>
      <c r="G193" s="32">
        <f t="shared" si="2"/>
        <v>60</v>
      </c>
    </row>
    <row r="194" spans="2:7" ht="16.5" x14ac:dyDescent="0.3">
      <c r="B194" s="28">
        <v>191</v>
      </c>
      <c r="C194" s="34" t="s">
        <v>320</v>
      </c>
      <c r="D194" s="35" t="s">
        <v>131</v>
      </c>
      <c r="E194" s="36">
        <v>65</v>
      </c>
      <c r="F194" s="31">
        <v>1</v>
      </c>
      <c r="G194" s="32">
        <f t="shared" si="2"/>
        <v>65</v>
      </c>
    </row>
    <row r="195" spans="2:7" ht="16.5" x14ac:dyDescent="0.3">
      <c r="B195" s="33">
        <v>192</v>
      </c>
      <c r="C195" s="34" t="s">
        <v>321</v>
      </c>
      <c r="D195" s="35" t="s">
        <v>15</v>
      </c>
      <c r="E195" s="36">
        <v>30</v>
      </c>
      <c r="F195" s="36">
        <v>1</v>
      </c>
      <c r="G195" s="32">
        <f t="shared" si="2"/>
        <v>30</v>
      </c>
    </row>
    <row r="196" spans="2:7" ht="16.5" x14ac:dyDescent="0.3">
      <c r="B196" s="28">
        <v>193</v>
      </c>
      <c r="C196" s="34" t="s">
        <v>322</v>
      </c>
      <c r="D196" s="35" t="s">
        <v>13</v>
      </c>
      <c r="E196" s="36">
        <v>60</v>
      </c>
      <c r="F196" s="31">
        <v>1</v>
      </c>
      <c r="G196" s="32">
        <f t="shared" si="2"/>
        <v>60</v>
      </c>
    </row>
    <row r="197" spans="2:7" ht="16.5" x14ac:dyDescent="0.3">
      <c r="B197" s="33">
        <v>194</v>
      </c>
      <c r="C197" s="34" t="s">
        <v>323</v>
      </c>
      <c r="D197" s="35" t="s">
        <v>13</v>
      </c>
      <c r="E197" s="36">
        <v>60</v>
      </c>
      <c r="F197" s="36">
        <v>1</v>
      </c>
      <c r="G197" s="32">
        <f t="shared" ref="G197:G216" si="3">E197*F197</f>
        <v>60</v>
      </c>
    </row>
    <row r="198" spans="2:7" ht="16.5" x14ac:dyDescent="0.3">
      <c r="B198" s="28">
        <v>195</v>
      </c>
      <c r="C198" s="34" t="s">
        <v>324</v>
      </c>
      <c r="D198" s="35" t="s">
        <v>15</v>
      </c>
      <c r="E198" s="36">
        <v>30</v>
      </c>
      <c r="F198" s="31">
        <v>1</v>
      </c>
      <c r="G198" s="32">
        <f t="shared" si="3"/>
        <v>30</v>
      </c>
    </row>
    <row r="199" spans="2:7" ht="16.5" x14ac:dyDescent="0.3">
      <c r="B199" s="33">
        <v>196</v>
      </c>
      <c r="C199" s="17" t="s">
        <v>325</v>
      </c>
      <c r="D199" s="38" t="s">
        <v>48</v>
      </c>
      <c r="E199" s="36">
        <v>450</v>
      </c>
      <c r="F199" s="36">
        <v>1</v>
      </c>
      <c r="G199" s="32">
        <f t="shared" si="3"/>
        <v>450</v>
      </c>
    </row>
    <row r="200" spans="2:7" ht="16.5" x14ac:dyDescent="0.3">
      <c r="B200" s="28">
        <v>197</v>
      </c>
      <c r="C200" s="17"/>
      <c r="D200" s="35" t="s">
        <v>326</v>
      </c>
      <c r="E200" s="36">
        <v>17</v>
      </c>
      <c r="F200" s="31">
        <v>1</v>
      </c>
      <c r="G200" s="32">
        <f t="shared" si="3"/>
        <v>17</v>
      </c>
    </row>
    <row r="201" spans="2:7" ht="16.5" x14ac:dyDescent="0.3">
      <c r="B201" s="33">
        <v>198</v>
      </c>
      <c r="C201" s="34" t="s">
        <v>327</v>
      </c>
      <c r="D201" s="35" t="s">
        <v>215</v>
      </c>
      <c r="E201" s="36">
        <v>95</v>
      </c>
      <c r="F201" s="36">
        <v>1</v>
      </c>
      <c r="G201" s="32">
        <f t="shared" si="3"/>
        <v>95</v>
      </c>
    </row>
    <row r="202" spans="2:7" ht="16.5" x14ac:dyDescent="0.3">
      <c r="B202" s="28">
        <v>199</v>
      </c>
      <c r="C202" s="34" t="s">
        <v>328</v>
      </c>
      <c r="D202" s="35" t="s">
        <v>13</v>
      </c>
      <c r="E202" s="36">
        <v>95</v>
      </c>
      <c r="F202" s="31">
        <v>1</v>
      </c>
      <c r="G202" s="32">
        <f t="shared" si="3"/>
        <v>95</v>
      </c>
    </row>
    <row r="203" spans="2:7" ht="16.5" x14ac:dyDescent="0.3">
      <c r="B203" s="33">
        <v>200</v>
      </c>
      <c r="C203" s="34" t="s">
        <v>329</v>
      </c>
      <c r="D203" s="35" t="s">
        <v>131</v>
      </c>
      <c r="E203" s="36">
        <v>84</v>
      </c>
      <c r="F203" s="36">
        <v>1</v>
      </c>
      <c r="G203" s="32">
        <f t="shared" si="3"/>
        <v>84</v>
      </c>
    </row>
    <row r="204" spans="2:7" ht="16.5" x14ac:dyDescent="0.3">
      <c r="B204" s="28">
        <v>201</v>
      </c>
      <c r="C204" s="17"/>
      <c r="D204" s="35" t="s">
        <v>326</v>
      </c>
      <c r="E204" s="36">
        <v>17</v>
      </c>
      <c r="F204" s="31">
        <v>1</v>
      </c>
      <c r="G204" s="32">
        <f t="shared" si="3"/>
        <v>17</v>
      </c>
    </row>
    <row r="205" spans="2:7" ht="16.5" x14ac:dyDescent="0.3">
      <c r="B205" s="33">
        <v>202</v>
      </c>
      <c r="C205" s="17" t="s">
        <v>330</v>
      </c>
      <c r="D205" s="38" t="s">
        <v>48</v>
      </c>
      <c r="E205" s="36">
        <v>497</v>
      </c>
      <c r="F205" s="36">
        <v>1</v>
      </c>
      <c r="G205" s="32">
        <f t="shared" si="3"/>
        <v>497</v>
      </c>
    </row>
    <row r="206" spans="2:7" ht="16.5" x14ac:dyDescent="0.3">
      <c r="B206" s="28">
        <v>203</v>
      </c>
      <c r="C206" s="34" t="s">
        <v>331</v>
      </c>
      <c r="D206" s="35" t="s">
        <v>332</v>
      </c>
      <c r="E206" s="36">
        <v>95</v>
      </c>
      <c r="F206" s="31">
        <v>1</v>
      </c>
      <c r="G206" s="32">
        <f t="shared" si="3"/>
        <v>95</v>
      </c>
    </row>
    <row r="207" spans="2:7" ht="16.5" x14ac:dyDescent="0.3">
      <c r="B207" s="33">
        <v>204</v>
      </c>
      <c r="C207" s="34" t="s">
        <v>333</v>
      </c>
      <c r="D207" s="35" t="s">
        <v>131</v>
      </c>
      <c r="E207" s="36">
        <v>84</v>
      </c>
      <c r="F207" s="36">
        <v>1</v>
      </c>
      <c r="G207" s="32">
        <f t="shared" si="3"/>
        <v>84</v>
      </c>
    </row>
    <row r="208" spans="2:7" ht="16.5" x14ac:dyDescent="0.3">
      <c r="B208" s="28">
        <v>205</v>
      </c>
      <c r="C208" s="34" t="s">
        <v>334</v>
      </c>
      <c r="D208" s="35" t="s">
        <v>131</v>
      </c>
      <c r="E208" s="36">
        <v>84</v>
      </c>
      <c r="F208" s="31">
        <v>1</v>
      </c>
      <c r="G208" s="32">
        <f t="shared" si="3"/>
        <v>84</v>
      </c>
    </row>
    <row r="209" spans="2:7" ht="16.5" x14ac:dyDescent="0.3">
      <c r="B209" s="33">
        <v>206</v>
      </c>
      <c r="C209" s="17" t="s">
        <v>335</v>
      </c>
      <c r="D209" s="38" t="s">
        <v>48</v>
      </c>
      <c r="E209" s="36">
        <v>497</v>
      </c>
      <c r="F209" s="36">
        <v>1</v>
      </c>
      <c r="G209" s="32">
        <f t="shared" si="3"/>
        <v>497</v>
      </c>
    </row>
    <row r="210" spans="2:7" ht="16.5" x14ac:dyDescent="0.3">
      <c r="B210" s="28">
        <v>207</v>
      </c>
      <c r="C210" s="34" t="s">
        <v>336</v>
      </c>
      <c r="D210" s="35" t="s">
        <v>13</v>
      </c>
      <c r="E210" s="36">
        <v>95</v>
      </c>
      <c r="F210" s="31">
        <v>1</v>
      </c>
      <c r="G210" s="32">
        <f t="shared" si="3"/>
        <v>95</v>
      </c>
    </row>
    <row r="211" spans="2:7" ht="16.5" x14ac:dyDescent="0.3">
      <c r="B211" s="33">
        <v>208</v>
      </c>
      <c r="C211" s="34" t="s">
        <v>337</v>
      </c>
      <c r="D211" s="35" t="s">
        <v>131</v>
      </c>
      <c r="E211" s="36">
        <v>84</v>
      </c>
      <c r="F211" s="36">
        <v>1</v>
      </c>
      <c r="G211" s="32">
        <f t="shared" si="3"/>
        <v>84</v>
      </c>
    </row>
    <row r="212" spans="2:7" ht="16.5" x14ac:dyDescent="0.3">
      <c r="B212" s="28">
        <v>209</v>
      </c>
      <c r="C212" s="17"/>
      <c r="D212" s="35" t="s">
        <v>326</v>
      </c>
      <c r="E212" s="36">
        <v>17</v>
      </c>
      <c r="F212" s="31">
        <v>1</v>
      </c>
      <c r="G212" s="32">
        <f t="shared" si="3"/>
        <v>17</v>
      </c>
    </row>
    <row r="213" spans="2:7" ht="16.5" x14ac:dyDescent="0.3">
      <c r="B213" s="33">
        <v>210</v>
      </c>
      <c r="C213" s="34" t="s">
        <v>338</v>
      </c>
      <c r="D213" s="35" t="s">
        <v>215</v>
      </c>
      <c r="E213" s="36">
        <v>95</v>
      </c>
      <c r="F213" s="36">
        <v>1</v>
      </c>
      <c r="G213" s="32">
        <f t="shared" si="3"/>
        <v>95</v>
      </c>
    </row>
    <row r="214" spans="2:7" ht="16.5" x14ac:dyDescent="0.3">
      <c r="B214" s="28">
        <v>211</v>
      </c>
      <c r="C214" s="34" t="s">
        <v>339</v>
      </c>
      <c r="D214" s="35" t="s">
        <v>15</v>
      </c>
      <c r="E214" s="36">
        <v>36</v>
      </c>
      <c r="F214" s="31">
        <v>1</v>
      </c>
      <c r="G214" s="32">
        <f t="shared" si="3"/>
        <v>36</v>
      </c>
    </row>
    <row r="215" spans="2:7" ht="16.5" x14ac:dyDescent="0.3">
      <c r="B215" s="33">
        <v>212</v>
      </c>
      <c r="C215" s="34" t="s">
        <v>340</v>
      </c>
      <c r="D215" s="35" t="s">
        <v>111</v>
      </c>
      <c r="E215" s="36">
        <v>180</v>
      </c>
      <c r="F215" s="36">
        <v>1</v>
      </c>
      <c r="G215" s="32">
        <f t="shared" si="3"/>
        <v>180</v>
      </c>
    </row>
    <row r="216" spans="2:7" ht="17.25" thickBot="1" x14ac:dyDescent="0.35">
      <c r="B216" s="28">
        <v>213</v>
      </c>
      <c r="C216" s="39" t="s">
        <v>341</v>
      </c>
      <c r="D216" s="40" t="s">
        <v>111</v>
      </c>
      <c r="E216" s="41">
        <v>173</v>
      </c>
      <c r="F216" s="31">
        <v>1</v>
      </c>
      <c r="G216" s="32">
        <f t="shared" si="3"/>
        <v>173</v>
      </c>
    </row>
    <row r="217" spans="2:7" s="46" customFormat="1" ht="16.5" thickBot="1" x14ac:dyDescent="0.3">
      <c r="B217" s="42"/>
      <c r="C217" s="43" t="s">
        <v>107</v>
      </c>
      <c r="D217" s="43"/>
      <c r="E217" s="44"/>
      <c r="F217" s="45">
        <f>SUM(F4:F216)</f>
        <v>213</v>
      </c>
      <c r="G217" s="45">
        <f>SUM(G4:G216)</f>
        <v>16501.95</v>
      </c>
    </row>
  </sheetData>
  <mergeCells count="2">
    <mergeCell ref="D2:E2"/>
    <mergeCell ref="J8:K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K9" sqref="K9"/>
    </sheetView>
  </sheetViews>
  <sheetFormatPr defaultRowHeight="15.75" x14ac:dyDescent="0.25"/>
  <cols>
    <col min="1" max="1" width="4.7109375" style="47" customWidth="1"/>
    <col min="2" max="2" width="41.42578125" style="22" customWidth="1"/>
    <col min="3" max="3" width="19.85546875" style="48" customWidth="1"/>
    <col min="4" max="4" width="8.7109375" style="49" customWidth="1"/>
    <col min="5" max="5" width="13.85546875" style="50" customWidth="1"/>
    <col min="6" max="6" width="24.5703125" style="22" customWidth="1"/>
  </cols>
  <sheetData>
    <row r="1" spans="1:6" ht="16.5" thickBot="1" x14ac:dyDescent="0.3"/>
    <row r="2" spans="1:6" ht="48" thickBot="1" x14ac:dyDescent="0.3">
      <c r="A2" s="51" t="s">
        <v>342</v>
      </c>
      <c r="B2" s="52" t="s">
        <v>343</v>
      </c>
      <c r="C2" s="53" t="s">
        <v>344</v>
      </c>
      <c r="D2" s="54" t="s">
        <v>3</v>
      </c>
      <c r="E2" s="55" t="s">
        <v>345</v>
      </c>
      <c r="F2" s="56" t="s">
        <v>346</v>
      </c>
    </row>
    <row r="3" spans="1:6" x14ac:dyDescent="0.25">
      <c r="A3" s="57">
        <v>1</v>
      </c>
      <c r="B3" s="58" t="s">
        <v>347</v>
      </c>
      <c r="C3" s="59" t="s">
        <v>348</v>
      </c>
      <c r="D3" s="60">
        <v>799.95</v>
      </c>
      <c r="E3" s="61">
        <v>0</v>
      </c>
      <c r="F3" s="62" t="s">
        <v>349</v>
      </c>
    </row>
    <row r="4" spans="1:6" x14ac:dyDescent="0.25">
      <c r="A4" s="63">
        <v>2</v>
      </c>
      <c r="B4" s="34" t="s">
        <v>350</v>
      </c>
      <c r="C4" s="37" t="s">
        <v>351</v>
      </c>
      <c r="D4" s="64">
        <v>1189</v>
      </c>
      <c r="E4" s="65">
        <v>713.4</v>
      </c>
      <c r="F4" s="62" t="s">
        <v>349</v>
      </c>
    </row>
    <row r="5" spans="1:6" x14ac:dyDescent="0.25">
      <c r="A5" s="63">
        <v>3</v>
      </c>
      <c r="B5" s="34" t="s">
        <v>352</v>
      </c>
      <c r="C5" s="37" t="s">
        <v>353</v>
      </c>
      <c r="D5" s="66">
        <v>240</v>
      </c>
      <c r="E5" s="65">
        <v>0</v>
      </c>
      <c r="F5" s="62" t="s">
        <v>354</v>
      </c>
    </row>
    <row r="6" spans="1:6" x14ac:dyDescent="0.25">
      <c r="A6" s="63">
        <v>4</v>
      </c>
      <c r="B6" s="34" t="s">
        <v>355</v>
      </c>
      <c r="C6" s="37" t="s">
        <v>356</v>
      </c>
      <c r="D6" s="66">
        <v>234</v>
      </c>
      <c r="E6" s="65">
        <v>0</v>
      </c>
      <c r="F6" s="62" t="s">
        <v>357</v>
      </c>
    </row>
    <row r="7" spans="1:6" x14ac:dyDescent="0.25">
      <c r="A7" s="63">
        <v>5</v>
      </c>
      <c r="B7" s="34" t="s">
        <v>352</v>
      </c>
      <c r="C7" s="37" t="s">
        <v>358</v>
      </c>
      <c r="D7" s="66">
        <v>288.5</v>
      </c>
      <c r="E7" s="65">
        <v>0</v>
      </c>
      <c r="F7" s="62" t="s">
        <v>357</v>
      </c>
    </row>
    <row r="8" spans="1:6" ht="60" x14ac:dyDescent="0.25">
      <c r="A8" s="63">
        <v>6</v>
      </c>
      <c r="B8" s="67" t="s">
        <v>359</v>
      </c>
      <c r="C8" s="68" t="s">
        <v>360</v>
      </c>
      <c r="D8" s="69">
        <v>1189</v>
      </c>
      <c r="E8" s="70">
        <v>951.2</v>
      </c>
      <c r="F8" s="71" t="s">
        <v>361</v>
      </c>
    </row>
    <row r="9" spans="1:6" ht="60" x14ac:dyDescent="0.25">
      <c r="A9" s="63">
        <v>7</v>
      </c>
      <c r="B9" s="67" t="s">
        <v>359</v>
      </c>
      <c r="C9" s="68" t="s">
        <v>362</v>
      </c>
      <c r="D9" s="69">
        <v>1189</v>
      </c>
      <c r="E9" s="70">
        <v>951.2</v>
      </c>
      <c r="F9" s="71" t="s">
        <v>361</v>
      </c>
    </row>
    <row r="10" spans="1:6" ht="18" x14ac:dyDescent="0.25">
      <c r="A10" s="63">
        <v>8</v>
      </c>
      <c r="B10" s="72" t="s">
        <v>363</v>
      </c>
      <c r="C10" s="73" t="s">
        <v>364</v>
      </c>
      <c r="D10" s="69">
        <v>783</v>
      </c>
      <c r="E10" s="69">
        <v>0</v>
      </c>
      <c r="F10" s="62" t="s">
        <v>361</v>
      </c>
    </row>
    <row r="11" spans="1:6" ht="18" x14ac:dyDescent="0.25">
      <c r="A11" s="63">
        <v>9</v>
      </c>
      <c r="B11" s="67" t="s">
        <v>355</v>
      </c>
      <c r="C11" s="74" t="s">
        <v>365</v>
      </c>
      <c r="D11" s="69">
        <v>169</v>
      </c>
      <c r="E11" s="69">
        <v>0</v>
      </c>
      <c r="F11" s="62" t="s">
        <v>361</v>
      </c>
    </row>
    <row r="12" spans="1:6" ht="45" x14ac:dyDescent="0.25">
      <c r="A12" s="63">
        <v>10</v>
      </c>
      <c r="B12" s="67" t="s">
        <v>366</v>
      </c>
      <c r="C12" s="67" t="s">
        <v>367</v>
      </c>
      <c r="D12" s="67">
        <v>942.36</v>
      </c>
      <c r="E12" s="67">
        <v>0</v>
      </c>
      <c r="F12" s="75" t="s">
        <v>368</v>
      </c>
    </row>
    <row r="13" spans="1:6" ht="45" x14ac:dyDescent="0.25">
      <c r="A13" s="63">
        <v>11</v>
      </c>
      <c r="B13" s="67" t="s">
        <v>369</v>
      </c>
      <c r="C13" s="67" t="s">
        <v>370</v>
      </c>
      <c r="D13" s="67">
        <v>1189</v>
      </c>
      <c r="E13" s="67">
        <v>951.2</v>
      </c>
      <c r="F13" s="75" t="s">
        <v>371</v>
      </c>
    </row>
    <row r="14" spans="1:6" x14ac:dyDescent="0.25">
      <c r="A14" s="63">
        <v>12</v>
      </c>
      <c r="B14" s="67" t="s">
        <v>372</v>
      </c>
      <c r="C14" s="76" t="s">
        <v>373</v>
      </c>
      <c r="D14" s="67">
        <v>183.2</v>
      </c>
      <c r="E14" s="67">
        <v>0</v>
      </c>
      <c r="F14" s="75" t="s">
        <v>374</v>
      </c>
    </row>
    <row r="15" spans="1:6" ht="75" x14ac:dyDescent="0.25">
      <c r="A15" s="63">
        <v>13</v>
      </c>
      <c r="B15" s="67" t="s">
        <v>375</v>
      </c>
      <c r="C15" s="67" t="s">
        <v>376</v>
      </c>
      <c r="D15" s="67">
        <v>1189</v>
      </c>
      <c r="E15" s="67">
        <v>951.2</v>
      </c>
      <c r="F15" s="75" t="s">
        <v>374</v>
      </c>
    </row>
    <row r="16" spans="1:6" x14ac:dyDescent="0.25">
      <c r="A16" s="63">
        <v>14</v>
      </c>
      <c r="B16" s="67" t="s">
        <v>372</v>
      </c>
      <c r="C16" s="76" t="s">
        <v>377</v>
      </c>
      <c r="D16" s="67">
        <v>183.2</v>
      </c>
      <c r="E16" s="67">
        <v>0</v>
      </c>
      <c r="F16" s="75" t="s">
        <v>374</v>
      </c>
    </row>
    <row r="17" spans="1:6" ht="45" x14ac:dyDescent="0.25">
      <c r="A17" s="63">
        <v>15</v>
      </c>
      <c r="B17" s="67" t="s">
        <v>366</v>
      </c>
      <c r="C17" s="67" t="s">
        <v>378</v>
      </c>
      <c r="D17" s="67">
        <v>942.36</v>
      </c>
      <c r="E17" s="67">
        <v>0</v>
      </c>
      <c r="F17" s="75" t="s">
        <v>374</v>
      </c>
    </row>
    <row r="18" spans="1:6" x14ac:dyDescent="0.25">
      <c r="A18" s="63">
        <v>16</v>
      </c>
      <c r="B18" s="67" t="s">
        <v>379</v>
      </c>
      <c r="C18" s="76" t="s">
        <v>380</v>
      </c>
      <c r="D18" s="67">
        <v>423</v>
      </c>
      <c r="E18" s="67">
        <v>0</v>
      </c>
      <c r="F18" s="75" t="s">
        <v>374</v>
      </c>
    </row>
    <row r="19" spans="1:6" ht="45" x14ac:dyDescent="0.25">
      <c r="A19" s="63">
        <v>17</v>
      </c>
      <c r="B19" s="67" t="s">
        <v>366</v>
      </c>
      <c r="C19" s="67" t="s">
        <v>381</v>
      </c>
      <c r="D19" s="67">
        <v>942.36</v>
      </c>
      <c r="E19" s="67">
        <v>0</v>
      </c>
      <c r="F19" s="75" t="s">
        <v>374</v>
      </c>
    </row>
    <row r="20" spans="1:6" ht="60" x14ac:dyDescent="0.25">
      <c r="A20" s="63">
        <v>18</v>
      </c>
      <c r="B20" s="77" t="s">
        <v>382</v>
      </c>
      <c r="C20" s="78" t="s">
        <v>383</v>
      </c>
      <c r="D20" s="79">
        <v>773</v>
      </c>
      <c r="E20" s="67">
        <v>0</v>
      </c>
      <c r="F20" s="75" t="s">
        <v>384</v>
      </c>
    </row>
    <row r="21" spans="1:6" x14ac:dyDescent="0.25">
      <c r="A21" s="63">
        <v>19</v>
      </c>
      <c r="B21" s="80" t="s">
        <v>385</v>
      </c>
      <c r="C21" s="78" t="s">
        <v>386</v>
      </c>
      <c r="D21" s="65">
        <v>160</v>
      </c>
      <c r="E21" s="67">
        <v>0</v>
      </c>
      <c r="F21" s="75" t="s">
        <v>384</v>
      </c>
    </row>
    <row r="22" spans="1:6" x14ac:dyDescent="0.25">
      <c r="A22" s="63">
        <v>20</v>
      </c>
      <c r="B22" s="77" t="s">
        <v>387</v>
      </c>
      <c r="C22" s="78" t="s">
        <v>388</v>
      </c>
      <c r="D22" s="65">
        <v>759</v>
      </c>
      <c r="E22" s="67">
        <v>0</v>
      </c>
      <c r="F22" s="75" t="s">
        <v>384</v>
      </c>
    </row>
    <row r="23" spans="1:6" x14ac:dyDescent="0.25">
      <c r="A23" s="63">
        <v>21</v>
      </c>
      <c r="B23" s="80" t="s">
        <v>385</v>
      </c>
      <c r="C23" s="78" t="s">
        <v>389</v>
      </c>
      <c r="D23" s="65">
        <v>160</v>
      </c>
      <c r="E23" s="67">
        <v>0</v>
      </c>
      <c r="F23" s="75" t="s">
        <v>384</v>
      </c>
    </row>
    <row r="24" spans="1:6" ht="16.5" thickBot="1" x14ac:dyDescent="0.3">
      <c r="A24" s="81">
        <v>22</v>
      </c>
      <c r="B24" s="82" t="s">
        <v>390</v>
      </c>
      <c r="C24" s="83" t="s">
        <v>391</v>
      </c>
      <c r="D24" s="82">
        <v>799.95</v>
      </c>
      <c r="E24" s="82">
        <v>0</v>
      </c>
      <c r="F24" s="84" t="s">
        <v>392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0" workbookViewId="0">
      <selection activeCell="I20" sqref="I20"/>
    </sheetView>
  </sheetViews>
  <sheetFormatPr defaultRowHeight="15.75" x14ac:dyDescent="0.25"/>
  <cols>
    <col min="1" max="1" width="6.42578125" style="85" customWidth="1"/>
    <col min="2" max="2" width="22" style="22" customWidth="1"/>
    <col min="3" max="3" width="20.42578125" style="48" bestFit="1" customWidth="1"/>
    <col min="4" max="4" width="16" style="49" customWidth="1"/>
    <col min="5" max="5" width="24.42578125" style="22" customWidth="1"/>
  </cols>
  <sheetData>
    <row r="1" spans="1:5" ht="16.5" thickBot="1" x14ac:dyDescent="0.3"/>
    <row r="2" spans="1:5" ht="16.5" thickBot="1" x14ac:dyDescent="0.3">
      <c r="A2" s="86" t="s">
        <v>342</v>
      </c>
      <c r="B2" s="87" t="s">
        <v>343</v>
      </c>
      <c r="C2" s="88" t="s">
        <v>344</v>
      </c>
      <c r="D2" s="89" t="s">
        <v>3</v>
      </c>
      <c r="E2" s="90" t="s">
        <v>393</v>
      </c>
    </row>
    <row r="3" spans="1:5" x14ac:dyDescent="0.25">
      <c r="A3" s="91">
        <v>1</v>
      </c>
      <c r="B3" s="29" t="s">
        <v>355</v>
      </c>
      <c r="C3" s="92" t="s">
        <v>394</v>
      </c>
      <c r="D3" s="93">
        <v>96</v>
      </c>
      <c r="E3" s="29" t="s">
        <v>349</v>
      </c>
    </row>
    <row r="4" spans="1:5" x14ac:dyDescent="0.25">
      <c r="A4" s="94">
        <v>2</v>
      </c>
      <c r="B4" s="34" t="s">
        <v>395</v>
      </c>
      <c r="C4" s="37" t="s">
        <v>396</v>
      </c>
      <c r="D4" s="66">
        <v>300</v>
      </c>
      <c r="E4" s="29" t="s">
        <v>349</v>
      </c>
    </row>
    <row r="5" spans="1:5" x14ac:dyDescent="0.25">
      <c r="A5" s="94">
        <v>3</v>
      </c>
      <c r="B5" s="34" t="s">
        <v>355</v>
      </c>
      <c r="C5" s="37" t="s">
        <v>397</v>
      </c>
      <c r="D5" s="66">
        <v>96</v>
      </c>
      <c r="E5" s="29" t="s">
        <v>349</v>
      </c>
    </row>
    <row r="6" spans="1:5" x14ac:dyDescent="0.25">
      <c r="A6" s="94">
        <v>4</v>
      </c>
      <c r="B6" s="34" t="s">
        <v>398</v>
      </c>
      <c r="C6" s="37" t="s">
        <v>399</v>
      </c>
      <c r="D6" s="66">
        <v>34</v>
      </c>
      <c r="E6" s="29" t="s">
        <v>349</v>
      </c>
    </row>
    <row r="7" spans="1:5" x14ac:dyDescent="0.25">
      <c r="A7" s="94">
        <v>5</v>
      </c>
      <c r="B7" s="34" t="s">
        <v>398</v>
      </c>
      <c r="C7" s="37" t="s">
        <v>400</v>
      </c>
      <c r="D7" s="66">
        <v>35</v>
      </c>
      <c r="E7" s="34" t="s">
        <v>354</v>
      </c>
    </row>
    <row r="8" spans="1:5" x14ac:dyDescent="0.25">
      <c r="A8" s="94">
        <v>6</v>
      </c>
      <c r="B8" s="34" t="s">
        <v>398</v>
      </c>
      <c r="C8" s="37" t="s">
        <v>401</v>
      </c>
      <c r="D8" s="66">
        <v>40</v>
      </c>
      <c r="E8" s="34" t="s">
        <v>354</v>
      </c>
    </row>
    <row r="9" spans="1:5" x14ac:dyDescent="0.25">
      <c r="A9" s="94">
        <v>7</v>
      </c>
      <c r="B9" s="34" t="s">
        <v>398</v>
      </c>
      <c r="C9" s="37" t="s">
        <v>402</v>
      </c>
      <c r="D9" s="66">
        <v>29.9</v>
      </c>
      <c r="E9" s="34" t="s">
        <v>354</v>
      </c>
    </row>
    <row r="10" spans="1:5" x14ac:dyDescent="0.25">
      <c r="A10" s="94">
        <v>8</v>
      </c>
      <c r="B10" s="34" t="s">
        <v>398</v>
      </c>
      <c r="C10" s="37" t="s">
        <v>403</v>
      </c>
      <c r="D10" s="66">
        <v>32</v>
      </c>
      <c r="E10" s="34" t="s">
        <v>354</v>
      </c>
    </row>
    <row r="11" spans="1:5" x14ac:dyDescent="0.25">
      <c r="A11" s="94">
        <v>9</v>
      </c>
      <c r="B11" s="34" t="s">
        <v>404</v>
      </c>
      <c r="C11" s="37" t="s">
        <v>405</v>
      </c>
      <c r="D11" s="66">
        <v>35</v>
      </c>
      <c r="E11" s="34" t="s">
        <v>354</v>
      </c>
    </row>
    <row r="12" spans="1:5" x14ac:dyDescent="0.25">
      <c r="A12" s="94">
        <v>10</v>
      </c>
      <c r="B12" s="34" t="s">
        <v>398</v>
      </c>
      <c r="C12" s="37" t="s">
        <v>406</v>
      </c>
      <c r="D12" s="66">
        <v>32</v>
      </c>
      <c r="E12" s="34" t="s">
        <v>357</v>
      </c>
    </row>
    <row r="13" spans="1:5" x14ac:dyDescent="0.25">
      <c r="A13" s="94">
        <v>11</v>
      </c>
      <c r="B13" s="34" t="s">
        <v>407</v>
      </c>
      <c r="C13" s="37" t="s">
        <v>408</v>
      </c>
      <c r="D13" s="66">
        <v>30</v>
      </c>
      <c r="E13" s="34" t="s">
        <v>357</v>
      </c>
    </row>
    <row r="14" spans="1:5" x14ac:dyDescent="0.25">
      <c r="A14" s="94">
        <v>12</v>
      </c>
      <c r="B14" s="34" t="s">
        <v>355</v>
      </c>
      <c r="C14" s="37" t="s">
        <v>409</v>
      </c>
      <c r="D14" s="66">
        <v>100</v>
      </c>
      <c r="E14" s="34" t="s">
        <v>357</v>
      </c>
    </row>
    <row r="15" spans="1:5" x14ac:dyDescent="0.25">
      <c r="A15" s="94">
        <v>13</v>
      </c>
      <c r="B15" s="34" t="s">
        <v>398</v>
      </c>
      <c r="C15" s="37" t="s">
        <v>410</v>
      </c>
      <c r="D15" s="66">
        <v>32</v>
      </c>
      <c r="E15" s="34" t="s">
        <v>357</v>
      </c>
    </row>
    <row r="16" spans="1:5" x14ac:dyDescent="0.25">
      <c r="A16" s="94">
        <v>14</v>
      </c>
      <c r="B16" s="34" t="s">
        <v>398</v>
      </c>
      <c r="C16" s="37" t="s">
        <v>411</v>
      </c>
      <c r="D16" s="66">
        <v>34</v>
      </c>
      <c r="E16" s="34" t="s">
        <v>357</v>
      </c>
    </row>
    <row r="17" spans="1:5" x14ac:dyDescent="0.25">
      <c r="A17" s="94">
        <v>15</v>
      </c>
      <c r="B17" s="95" t="s">
        <v>412</v>
      </c>
      <c r="C17" s="96" t="s">
        <v>413</v>
      </c>
      <c r="D17" s="97" t="s">
        <v>414</v>
      </c>
      <c r="E17" s="96" t="s">
        <v>361</v>
      </c>
    </row>
    <row r="18" spans="1:5" ht="31.5" x14ac:dyDescent="0.25">
      <c r="A18" s="94">
        <v>16</v>
      </c>
      <c r="B18" s="98" t="s">
        <v>415</v>
      </c>
      <c r="C18" s="99" t="s">
        <v>416</v>
      </c>
      <c r="D18" s="97" t="s">
        <v>417</v>
      </c>
      <c r="E18" s="96" t="s">
        <v>361</v>
      </c>
    </row>
    <row r="19" spans="1:5" x14ac:dyDescent="0.25">
      <c r="A19" s="94">
        <v>17</v>
      </c>
      <c r="B19" s="98" t="s">
        <v>398</v>
      </c>
      <c r="C19" s="99" t="s">
        <v>418</v>
      </c>
      <c r="D19" s="97" t="s">
        <v>419</v>
      </c>
      <c r="E19" s="96" t="s">
        <v>361</v>
      </c>
    </row>
    <row r="20" spans="1:5" x14ac:dyDescent="0.25">
      <c r="A20" s="94">
        <v>18</v>
      </c>
      <c r="B20" s="100" t="s">
        <v>420</v>
      </c>
      <c r="C20" s="99" t="s">
        <v>421</v>
      </c>
      <c r="D20" s="97" t="s">
        <v>422</v>
      </c>
      <c r="E20" s="96" t="s">
        <v>361</v>
      </c>
    </row>
    <row r="21" spans="1:5" x14ac:dyDescent="0.25">
      <c r="A21" s="94">
        <v>19</v>
      </c>
      <c r="B21" s="98" t="s">
        <v>398</v>
      </c>
      <c r="C21" s="66" t="s">
        <v>423</v>
      </c>
      <c r="D21" s="97" t="s">
        <v>424</v>
      </c>
      <c r="E21" s="96" t="s">
        <v>361</v>
      </c>
    </row>
    <row r="22" spans="1:5" x14ac:dyDescent="0.25">
      <c r="A22" s="94">
        <v>20</v>
      </c>
      <c r="B22" s="98" t="s">
        <v>355</v>
      </c>
      <c r="C22" s="66" t="s">
        <v>425</v>
      </c>
      <c r="D22" s="97" t="s">
        <v>426</v>
      </c>
      <c r="E22" s="96" t="s">
        <v>361</v>
      </c>
    </row>
    <row r="23" spans="1:5" ht="31.5" x14ac:dyDescent="0.25">
      <c r="A23" s="94">
        <v>21</v>
      </c>
      <c r="B23" s="98" t="s">
        <v>427</v>
      </c>
      <c r="C23" s="66"/>
      <c r="D23" s="97" t="s">
        <v>428</v>
      </c>
      <c r="E23" s="96" t="s">
        <v>361</v>
      </c>
    </row>
    <row r="24" spans="1:5" x14ac:dyDescent="0.25">
      <c r="A24" s="94">
        <v>22</v>
      </c>
      <c r="B24" s="98" t="s">
        <v>398</v>
      </c>
      <c r="C24" s="98" t="s">
        <v>429</v>
      </c>
      <c r="D24" s="98" t="s">
        <v>430</v>
      </c>
      <c r="E24" s="98" t="s">
        <v>361</v>
      </c>
    </row>
    <row r="25" spans="1:5" x14ac:dyDescent="0.25">
      <c r="A25" s="94">
        <v>23</v>
      </c>
      <c r="B25" s="98" t="s">
        <v>431</v>
      </c>
      <c r="C25" s="99" t="s">
        <v>432</v>
      </c>
      <c r="D25" s="98">
        <v>35</v>
      </c>
      <c r="E25" s="98" t="s">
        <v>433</v>
      </c>
    </row>
    <row r="26" spans="1:5" x14ac:dyDescent="0.25">
      <c r="A26" s="94">
        <v>24</v>
      </c>
      <c r="B26" s="98" t="s">
        <v>434</v>
      </c>
      <c r="C26" s="99" t="s">
        <v>435</v>
      </c>
      <c r="D26" s="98">
        <v>183.2</v>
      </c>
      <c r="E26" s="98" t="s">
        <v>433</v>
      </c>
    </row>
    <row r="27" spans="1:5" x14ac:dyDescent="0.25">
      <c r="A27" s="94">
        <v>25</v>
      </c>
      <c r="B27" s="98" t="s">
        <v>436</v>
      </c>
      <c r="C27" s="98" t="s">
        <v>437</v>
      </c>
      <c r="D27" s="98">
        <v>95</v>
      </c>
      <c r="E27" s="98" t="s">
        <v>371</v>
      </c>
    </row>
    <row r="28" spans="1:5" x14ac:dyDescent="0.25">
      <c r="A28" s="94">
        <v>26</v>
      </c>
      <c r="B28" s="98" t="s">
        <v>420</v>
      </c>
      <c r="C28" s="98" t="s">
        <v>438</v>
      </c>
      <c r="D28" s="98">
        <v>51</v>
      </c>
      <c r="E28" s="98" t="s">
        <v>371</v>
      </c>
    </row>
    <row r="29" spans="1:5" ht="78.75" x14ac:dyDescent="0.25">
      <c r="A29" s="94">
        <v>27</v>
      </c>
      <c r="B29" s="98" t="s">
        <v>439</v>
      </c>
      <c r="C29" s="99" t="s">
        <v>440</v>
      </c>
      <c r="D29" s="98">
        <v>185</v>
      </c>
      <c r="E29" s="98" t="s">
        <v>371</v>
      </c>
    </row>
    <row r="30" spans="1:5" ht="31.5" x14ac:dyDescent="0.25">
      <c r="A30" s="94">
        <v>28</v>
      </c>
      <c r="B30" s="98" t="s">
        <v>441</v>
      </c>
      <c r="C30" s="99" t="s">
        <v>442</v>
      </c>
      <c r="D30" s="98">
        <v>70</v>
      </c>
      <c r="E30" s="98" t="s">
        <v>374</v>
      </c>
    </row>
    <row r="31" spans="1:5" ht="31.5" x14ac:dyDescent="0.25">
      <c r="A31" s="94">
        <v>29</v>
      </c>
      <c r="B31" s="98" t="s">
        <v>441</v>
      </c>
      <c r="C31" s="99" t="s">
        <v>443</v>
      </c>
      <c r="D31" s="98">
        <v>70</v>
      </c>
      <c r="E31" s="98" t="s">
        <v>374</v>
      </c>
    </row>
    <row r="32" spans="1:5" x14ac:dyDescent="0.25">
      <c r="A32" s="94">
        <v>30</v>
      </c>
      <c r="B32" s="98" t="s">
        <v>434</v>
      </c>
      <c r="C32" s="99" t="s">
        <v>444</v>
      </c>
      <c r="D32" s="98">
        <v>183.2</v>
      </c>
      <c r="E32" s="98" t="s">
        <v>374</v>
      </c>
    </row>
    <row r="33" spans="1:5" x14ac:dyDescent="0.25">
      <c r="A33" s="94">
        <v>31</v>
      </c>
      <c r="B33" s="98" t="s">
        <v>445</v>
      </c>
      <c r="C33" s="99" t="s">
        <v>446</v>
      </c>
      <c r="D33" s="98">
        <v>38</v>
      </c>
      <c r="E33" s="98" t="s">
        <v>374</v>
      </c>
    </row>
    <row r="34" spans="1:5" x14ac:dyDescent="0.25">
      <c r="A34" s="94">
        <v>32</v>
      </c>
      <c r="B34" s="98" t="s">
        <v>447</v>
      </c>
      <c r="C34" s="99" t="s">
        <v>448</v>
      </c>
      <c r="D34" s="98">
        <v>140</v>
      </c>
      <c r="E34" s="98" t="s">
        <v>374</v>
      </c>
    </row>
    <row r="35" spans="1:5" ht="31.5" x14ac:dyDescent="0.25">
      <c r="A35" s="94">
        <v>33</v>
      </c>
      <c r="B35" s="98" t="s">
        <v>449</v>
      </c>
      <c r="C35" s="98" t="s">
        <v>450</v>
      </c>
      <c r="D35" s="98">
        <v>197.25</v>
      </c>
      <c r="E35" s="98" t="s">
        <v>384</v>
      </c>
    </row>
    <row r="36" spans="1:5" ht="31.5" x14ac:dyDescent="0.25">
      <c r="A36" s="94">
        <v>34</v>
      </c>
      <c r="B36" s="98" t="s">
        <v>451</v>
      </c>
      <c r="C36" s="98" t="s">
        <v>452</v>
      </c>
      <c r="D36" s="98">
        <v>493.93</v>
      </c>
      <c r="E36" s="98" t="s">
        <v>384</v>
      </c>
    </row>
    <row r="37" spans="1:5" x14ac:dyDescent="0.25">
      <c r="A37" s="94">
        <v>35</v>
      </c>
      <c r="B37" s="98" t="s">
        <v>420</v>
      </c>
      <c r="C37" s="98" t="s">
        <v>453</v>
      </c>
      <c r="D37" s="98">
        <v>32.6</v>
      </c>
      <c r="E37" s="98" t="s">
        <v>384</v>
      </c>
    </row>
    <row r="38" spans="1:5" x14ac:dyDescent="0.25">
      <c r="A38" s="94">
        <v>36</v>
      </c>
      <c r="B38" s="98" t="s">
        <v>420</v>
      </c>
      <c r="C38" s="98" t="s">
        <v>454</v>
      </c>
      <c r="D38" s="98">
        <v>32.6</v>
      </c>
      <c r="E38" s="98" t="s">
        <v>384</v>
      </c>
    </row>
    <row r="39" spans="1:5" x14ac:dyDescent="0.25">
      <c r="A39" s="94">
        <v>37</v>
      </c>
      <c r="B39" s="98" t="s">
        <v>455</v>
      </c>
      <c r="C39" s="99" t="s">
        <v>456</v>
      </c>
      <c r="D39" s="98">
        <v>35</v>
      </c>
      <c r="E39" s="98" t="s">
        <v>384</v>
      </c>
    </row>
    <row r="40" spans="1:5" x14ac:dyDescent="0.25">
      <c r="A40" s="94">
        <v>38</v>
      </c>
      <c r="B40" s="98" t="s">
        <v>455</v>
      </c>
      <c r="C40" s="99" t="s">
        <v>457</v>
      </c>
      <c r="D40" s="98">
        <v>35</v>
      </c>
      <c r="E40" s="98" t="s">
        <v>384</v>
      </c>
    </row>
    <row r="41" spans="1:5" x14ac:dyDescent="0.25">
      <c r="A41" s="94">
        <v>39</v>
      </c>
      <c r="B41" s="98" t="s">
        <v>455</v>
      </c>
      <c r="C41" s="99" t="s">
        <v>458</v>
      </c>
      <c r="D41" s="98">
        <v>35</v>
      </c>
      <c r="E41" s="98" t="s">
        <v>384</v>
      </c>
    </row>
    <row r="42" spans="1:5" x14ac:dyDescent="0.25">
      <c r="A42" s="94">
        <v>40</v>
      </c>
      <c r="B42" s="98" t="s">
        <v>352</v>
      </c>
      <c r="C42" s="99" t="s">
        <v>459</v>
      </c>
      <c r="D42" s="98">
        <v>160</v>
      </c>
      <c r="E42" s="98" t="s">
        <v>384</v>
      </c>
    </row>
    <row r="43" spans="1:5" x14ac:dyDescent="0.25">
      <c r="A43" s="94">
        <v>41</v>
      </c>
      <c r="B43" s="98" t="s">
        <v>436</v>
      </c>
      <c r="C43" s="99" t="s">
        <v>460</v>
      </c>
      <c r="D43" s="98">
        <v>96</v>
      </c>
      <c r="E43" s="98" t="s">
        <v>392</v>
      </c>
    </row>
    <row r="44" spans="1:5" x14ac:dyDescent="0.25">
      <c r="A44" s="94">
        <v>42</v>
      </c>
      <c r="B44" s="98" t="s">
        <v>420</v>
      </c>
      <c r="C44" s="99" t="s">
        <v>461</v>
      </c>
      <c r="D44" s="98">
        <v>35</v>
      </c>
      <c r="E44" s="98" t="s">
        <v>392</v>
      </c>
    </row>
    <row r="45" spans="1:5" x14ac:dyDescent="0.25">
      <c r="A45" s="94">
        <v>43</v>
      </c>
      <c r="B45" s="98" t="s">
        <v>420</v>
      </c>
      <c r="C45" s="99" t="s">
        <v>462</v>
      </c>
      <c r="D45" s="98">
        <v>35</v>
      </c>
      <c r="E45" s="98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ჯავახიშვილი-ძირითადი </vt:lpstr>
      <vt:lpstr>ჯავახიშვილი-მცირე</vt:lpstr>
      <vt:lpstr>ძირითადი-ტერიტორიულები</vt:lpstr>
      <vt:lpstr>მცირე-ტერიტორიულები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cp:lastPrinted>2020-03-25T07:33:18Z</cp:lastPrinted>
  <dcterms:created xsi:type="dcterms:W3CDTF">2020-02-20T06:20:39Z</dcterms:created>
  <dcterms:modified xsi:type="dcterms:W3CDTF">2020-04-21T06:47:47Z</dcterms:modified>
</cp:coreProperties>
</file>